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D:\Projekti\DERing\2026\11 Baška\načrti\končna skupna prejeto 21.08.2026\skupni popisi\zaklenjeni_BAŠKA26\"/>
    </mc:Choice>
  </mc:AlternateContent>
  <xr:revisionPtr revIDLastSave="0" documentId="13_ncr:1_{B1476789-9746-41F9-9CB7-CEF7BE49782F}" xr6:coauthVersionLast="47" xr6:coauthVersionMax="47" xr10:uidLastSave="{00000000-0000-0000-0000-000000000000}"/>
  <bookViews>
    <workbookView xWindow="28680" yWindow="-120" windowWidth="29040" windowHeight="15840" tabRatio="806" xr2:uid="{00000000-000D-0000-FFFF-FFFF00000000}"/>
  </bookViews>
  <sheets>
    <sheet name="SKUPNA REKAPITULACIJA  " sheetId="22" r:id="rId1"/>
    <sheet name="GOI dela HIŠA ZA ZAPOSLENE" sheetId="19" r:id="rId2"/>
    <sheet name="0.0_SI_Rekapitulacija strojne" sheetId="8" r:id="rId3"/>
    <sheet name="1.0. SI_Vodovod in kanalizacija" sheetId="17" r:id="rId4"/>
    <sheet name="2.0. SI_Splošno_" sheetId="18" r:id="rId5"/>
    <sheet name="rekapitulacija elektro dela" sheetId="20" r:id="rId6"/>
    <sheet name="elektro popis-HIŠA ZA ZAPOSLENE" sheetId="21" r:id="rId7"/>
  </sheets>
  <externalReferences>
    <externalReference r:id="rId8"/>
    <externalReference r:id="rId9"/>
    <externalReference r:id="rId10"/>
  </externalReferences>
  <definedNames>
    <definedName name="__IntlFixup" hidden="1">TRUE</definedName>
    <definedName name="AccessDatabase" hidden="1">"C:\My Documents\MAUI MALL1.mdb"</definedName>
    <definedName name="ACwvu.CapersView." hidden="1">[1]MASTER!#REF!</definedName>
    <definedName name="ACwvu.Japan_Capers_Ed_Pub." hidden="1">#REF!</definedName>
    <definedName name="ACwvu.KJP_CC." hidden="1">#REF!</definedName>
    <definedName name="adgg" hidden="1">#REF!</definedName>
    <definedName name="asterw" hidden="1">[1]MASTER!#REF!</definedName>
    <definedName name="Cwvu.CapersView." hidden="1">[1]MASTER!#REF!</definedName>
    <definedName name="Cwvu.Japan_Capers_Ed_Pub." hidden="1">[1]MASTER!#REF!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EQS_IzvozVExcel">#REF!</definedName>
    <definedName name="ffhgjj" hidden="1">[1]MASTER!#REF!</definedName>
    <definedName name="HTML_CodePage" hidden="1">1252</definedName>
    <definedName name="HTML_Control" localSheetId="0"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2">'0.0_SI_Rekapitulacija strojne'!$A$1:$H$71</definedName>
    <definedName name="_xlnm.Print_Area" localSheetId="3">'1.0. SI_Vodovod in kanalizacija'!$A$1:$H$88</definedName>
    <definedName name="_xlnm.Print_Area" localSheetId="4">'2.0. SI_Splošno_'!$A$1:$H$24</definedName>
    <definedName name="_xlnm.Print_Area" localSheetId="1">'GOI dela HIŠA ZA ZAPOSLENE'!$A$1:$F$111</definedName>
    <definedName name="_xlnm.Print_Area" localSheetId="0">'SKUPNA REKAPITULACIJA  '!$A$1:$E$20</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hidden="1">#REF!</definedName>
    <definedName name="Rwvu.Japan_Capers_Ed_Pub." hidden="1">#REF!</definedName>
    <definedName name="Rwvu.KJP_CC." hidden="1">#REF!</definedName>
    <definedName name="sdfg" hidden="1">[1]MASTER!#REF!</definedName>
    <definedName name="sdfghh" hidden="1">#REF!</definedName>
    <definedName name="SFDSFDSFD" hidden="1">[1]MASTER!#REF!</definedName>
    <definedName name="Swvu.CapersView." hidden="1">[1]MASTER!#REF!</definedName>
    <definedName name="Swvu.Japan_Capers_Ed_Pub." hidden="1">#REF!</definedName>
    <definedName name="Swvu.KJP_CC." hidden="1">#REF!</definedName>
    <definedName name="_xlnm.Print_Titles" localSheetId="1">'GOI dela HIŠA ZA ZAPOSLENE'!$1:$6</definedName>
    <definedName name="_xlnm.Print_Titles" localSheetId="0">'SKUPNA REKAPITULACIJA  '!$1:$5</definedName>
    <definedName name="wrn.CapersPlotter." localSheetId="0" hidden="1">{#N/A,#N/A,FALSE,"DI 2 YEAR MASTER SCHEDULE"}</definedName>
    <definedName name="wrn.CapersPlotter." hidden="1">{#N/A,#N/A,FALSE,"DI 2 YEAR MASTER SCHEDULE"}</definedName>
    <definedName name="wrn.Edutainment._.Priority._.List." localSheetId="0" hidden="1">{#N/A,#N/A,FALSE,"DI 2 YEAR MASTER SCHEDULE"}</definedName>
    <definedName name="wrn.Edutainment._.Priority._.List." hidden="1">{#N/A,#N/A,FALSE,"DI 2 YEAR MASTER SCHEDULE"}</definedName>
    <definedName name="wrn.Japan_Capers_Ed._.Pub." localSheetId="0" hidden="1">{"Japan_Capers_Ed_Pub",#N/A,FALSE,"DI 2 YEAR MASTER SCHEDULE"}</definedName>
    <definedName name="wrn.Japan_Capers_Ed._.Pub." hidden="1">{"Japan_Capers_Ed_Pub",#N/A,FALSE,"DI 2 YEAR MASTER SCHEDULE"}</definedName>
    <definedName name="wrn.Priority._.list." localSheetId="0" hidden="1">{#N/A,#N/A,FALSE,"DI 2 YEAR MASTER SCHEDULE"}</definedName>
    <definedName name="wrn.Priority._.list." hidden="1">{#N/A,#N/A,FALSE,"DI 2 YEAR MASTER SCHEDULE"}</definedName>
    <definedName name="wrn.Prjcted._.Mnthly._.Qtys." localSheetId="0" hidden="1">{#N/A,#N/A,FALSE,"PRJCTED MNTHLY QTY's"}</definedName>
    <definedName name="wrn.Prjcted._.Mnthly._.Qtys." hidden="1">{#N/A,#N/A,FALSE,"PRJCTED MNTHLY QTY's"}</definedName>
    <definedName name="wrn.Prjcted._.Qtrly._.Dollars." localSheetId="0" hidden="1">{#VALUE!,#N/A,FALSE,"PRJCTED QTRLY $'s"}</definedName>
    <definedName name="wrn.Prjcted._.Qtrly._.Dollars." hidden="1">{#VALUE!,#N/A,FALSE,"PRJCTED QTRLY $'s"}</definedName>
    <definedName name="wrn.Prjcted._.Qtrly._.Qtys." localSheetId="0" hidden="1">{#N/A,#N/A,FALSE,"PRJCTED QTRLY QTY's"}</definedName>
    <definedName name="wrn.Prjcted._.Qtrly._.Qtys." hidden="1">{#N/A,#N/A,FALSE,"PRJCTED QTRLY QTY's"}</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hidden="1">#REF!</definedName>
    <definedName name="Z_9A428CE1_B4D9_11D0_A8AA_0000C071AEE7_.wvu.Rows" hidden="1">[1]MASTER!#REF!,[1]MASTER!#REF!,[1]MASTER!#REF!,[1]MASTER!#REF!,[1]MASTER!#REF!,[1]MASTER!#REF!,[1]MASTER!#REF!,[1]MASTER!$A$98:$IV$272</definedName>
    <definedName name="Zacetek">#REF!</definedName>
  </definedNames>
  <calcPr calcId="191029"/>
</workbook>
</file>

<file path=xl/calcChain.xml><?xml version="1.0" encoding="utf-8"?>
<calcChain xmlns="http://schemas.openxmlformats.org/spreadsheetml/2006/main">
  <c r="B9" i="22" l="1"/>
  <c r="E14" i="20"/>
  <c r="E13" i="20"/>
  <c r="E12" i="20"/>
  <c r="E11" i="20"/>
  <c r="H16" i="21"/>
  <c r="H68" i="21"/>
  <c r="H67" i="21"/>
  <c r="H66" i="21"/>
  <c r="H65" i="21"/>
  <c r="H64" i="21"/>
  <c r="H63" i="21"/>
  <c r="H62" i="21"/>
  <c r="H54" i="21"/>
  <c r="H53" i="21"/>
  <c r="H52" i="21"/>
  <c r="H51" i="21"/>
  <c r="H56" i="21" s="1"/>
  <c r="H50" i="21"/>
  <c r="H49" i="21"/>
  <c r="H37" i="21"/>
  <c r="H39" i="21" s="1"/>
  <c r="H36" i="21"/>
  <c r="H35" i="21"/>
  <c r="H25" i="21"/>
  <c r="H24" i="21"/>
  <c r="H23" i="21"/>
  <c r="H22" i="21"/>
  <c r="H27" i="21" s="1"/>
  <c r="H13" i="21"/>
  <c r="H12" i="21"/>
  <c r="H11" i="21"/>
  <c r="H10" i="21"/>
  <c r="H9" i="21"/>
  <c r="H8" i="21"/>
  <c r="H7" i="21"/>
  <c r="H6" i="21"/>
  <c r="G14" i="21" s="1"/>
  <c r="H14" i="21" s="1"/>
  <c r="C15" i="20"/>
  <c r="C14" i="20"/>
  <c r="C13" i="20"/>
  <c r="C12" i="20"/>
  <c r="C11" i="20"/>
  <c r="C6" i="20"/>
  <c r="B109" i="19"/>
  <c r="B96" i="19"/>
  <c r="B106" i="19" s="1"/>
  <c r="F94" i="19"/>
  <c r="F91" i="19"/>
  <c r="F90" i="19"/>
  <c r="B83" i="19"/>
  <c r="B105" i="19" s="1"/>
  <c r="F81" i="19"/>
  <c r="F78" i="19"/>
  <c r="F75" i="19"/>
  <c r="F72" i="19"/>
  <c r="F83" i="19" s="1"/>
  <c r="F105" i="19" s="1"/>
  <c r="B65" i="19"/>
  <c r="B104" i="19" s="1"/>
  <c r="F63" i="19"/>
  <c r="F60" i="19"/>
  <c r="F57" i="19"/>
  <c r="F54" i="19"/>
  <c r="F51" i="19"/>
  <c r="B44" i="19"/>
  <c r="B103" i="19" s="1"/>
  <c r="F42" i="19"/>
  <c r="F40" i="19"/>
  <c r="F39" i="19"/>
  <c r="F38" i="19"/>
  <c r="B30" i="19"/>
  <c r="B102" i="19" s="1"/>
  <c r="F28" i="19"/>
  <c r="F26" i="19"/>
  <c r="F24" i="19"/>
  <c r="F22" i="19"/>
  <c r="B17" i="19"/>
  <c r="B101" i="19" s="1"/>
  <c r="F15" i="19"/>
  <c r="F13" i="19"/>
  <c r="F17" i="19" s="1"/>
  <c r="F101" i="19" s="1"/>
  <c r="H80" i="17"/>
  <c r="H74" i="17"/>
  <c r="H60" i="17"/>
  <c r="H13" i="17"/>
  <c r="H70" i="21" l="1"/>
  <c r="E15" i="20" s="1"/>
  <c r="E17" i="20" s="1"/>
  <c r="E11" i="22" s="1"/>
  <c r="F96" i="19"/>
  <c r="F106" i="19" s="1"/>
  <c r="F107" i="19" s="1"/>
  <c r="F109" i="19"/>
  <c r="E9" i="22" s="1"/>
  <c r="F30" i="19"/>
  <c r="F102" i="19" s="1"/>
  <c r="F44" i="19"/>
  <c r="F103" i="19" s="1"/>
  <c r="F65" i="19"/>
  <c r="F104" i="19" s="1"/>
  <c r="H9" i="17"/>
  <c r="H66" i="17" l="1"/>
  <c r="H55" i="17"/>
  <c r="H50" i="17"/>
  <c r="H82" i="17" l="1"/>
  <c r="H30" i="17"/>
  <c r="H26" i="17" l="1"/>
  <c r="H17" i="8" l="1"/>
  <c r="C15" i="8" l="1"/>
  <c r="C21" i="8" l="1"/>
  <c r="B21" i="8"/>
  <c r="C19" i="8"/>
  <c r="B19" i="8"/>
  <c r="C17" i="8"/>
  <c r="B17" i="8"/>
  <c r="B15" i="8"/>
  <c r="C13" i="8"/>
  <c r="B13" i="8"/>
  <c r="H16" i="18" l="1"/>
  <c r="H12" i="18"/>
  <c r="H8" i="18"/>
  <c r="H18" i="18" l="1"/>
  <c r="H21" i="8"/>
  <c r="H19" i="8" s="1"/>
  <c r="H21" i="17" l="1"/>
  <c r="H17" i="17"/>
  <c r="F34" i="17" l="1"/>
  <c r="H34" i="17" s="1"/>
  <c r="H36" i="17" s="1"/>
  <c r="H15" i="8" l="1"/>
  <c r="H13" i="8" l="1"/>
  <c r="H23" i="8" s="1"/>
  <c r="E10" i="22" s="1"/>
  <c r="E13" i="22" s="1"/>
  <c r="E15" i="22" s="1"/>
  <c r="E17" i="22" s="1"/>
</calcChain>
</file>

<file path=xl/sharedStrings.xml><?xml version="1.0" encoding="utf-8"?>
<sst xmlns="http://schemas.openxmlformats.org/spreadsheetml/2006/main" count="464" uniqueCount="283">
  <si>
    <t>1.1.</t>
  </si>
  <si>
    <t>01.</t>
  </si>
  <si>
    <t>02.</t>
  </si>
  <si>
    <t>03.</t>
  </si>
  <si>
    <t>04.</t>
  </si>
  <si>
    <t>kom.</t>
  </si>
  <si>
    <t>05.</t>
  </si>
  <si>
    <t>06.</t>
  </si>
  <si>
    <t>07.</t>
  </si>
  <si>
    <t>%</t>
  </si>
  <si>
    <t>SKUPAJ</t>
  </si>
  <si>
    <t>OPOMBA:</t>
  </si>
  <si>
    <t>Možna je tudi uporaba elementov drugih proizvajalcev z enakimi ali boljšimi karakteristikami, ampak le ob soglasju projektanta in izrecno posebej kot opcija.</t>
  </si>
  <si>
    <t>1.0.</t>
  </si>
  <si>
    <t xml:space="preserve"> </t>
  </si>
  <si>
    <t>Splošno</t>
  </si>
  <si>
    <t>V zgornjih postavkah je potrebno zajeti vsa dela in material za funkcionalno zaključeno investicijo.</t>
  </si>
  <si>
    <t>Pred oddajo ponudbe je potrebno preveriti pravilnost excelovih enačb.</t>
  </si>
  <si>
    <t>Vodovod in kanalizacija</t>
  </si>
  <si>
    <t>Sanitarna oprema</t>
  </si>
  <si>
    <t>SKUPAJ VSE STROJNE INSTALACIJE in STROJNA OPREMA:</t>
  </si>
  <si>
    <t>REKAPITULACIJA</t>
  </si>
  <si>
    <t>17. izvedbo hidravličnega in termičnega ureguliranja inštalacij in opreme ogrevanja na izračunane pretoke in temperature ter izdelavo zapisnikov in sicer:</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</si>
  <si>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</si>
  <si>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</si>
  <si>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</si>
  <si>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</si>
  <si>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23. Vnos sprememb v PZI dokumentacijo za potrebe izdelave načrta PID strojnih instalacij.</t>
  </si>
  <si>
    <t xml:space="preserve">PROJEKTANTSKI POPIS MATERIALA IN DEL </t>
  </si>
  <si>
    <t>za načrt s področja strojništva</t>
  </si>
  <si>
    <t>strojne instalacije in strojno opremo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</si>
  <si>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</si>
  <si>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</si>
  <si>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</si>
  <si>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</si>
  <si>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</si>
  <si>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</si>
  <si>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</si>
  <si>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</si>
  <si>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</si>
  <si>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</si>
  <si>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</si>
  <si>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</si>
  <si>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</si>
  <si>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</si>
  <si>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</si>
  <si>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</si>
  <si>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</si>
  <si>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</si>
  <si>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a) nastavitev obtočnih črpalk na delovno točko,</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</si>
  <si>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</si>
  <si>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</si>
  <si>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</si>
  <si>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</si>
  <si>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21. izdelavo shem inštalacij in opreme ogrevanja, hlajenja, vodovoda, plinov in prezračevanja v obstojni obliki, na primer v okvirju za pritrditev na steno,</t>
  </si>
  <si>
    <t>22. izdelavo navodil za uporabo in vzdrževanje inštalacij in opreme,</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</si>
  <si>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</si>
  <si>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</si>
  <si>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</si>
  <si>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</si>
  <si>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29. V ponudbi za izvedbo mora biti zajet tudi posnetek izvedenih del, dejansko stanje izvedenih strojnih instalacij,
spremembe mora sproti vnašati v en izvod PZI dokumentacije izvajalec strojnih instalacij in jih predati izdelovalcu PID projektne dokumentacije.</t>
  </si>
  <si>
    <t>V zgornjih postavkah je potrebno zajeti vsa dela in material za funkcionalno zaključeno 
izvedbo.</t>
  </si>
  <si>
    <t>2.0.</t>
  </si>
  <si>
    <t>2.1.</t>
  </si>
  <si>
    <t>Pripravljalna in zaključna dela z vsemi potrebnimi zavarovalnimi, transportnimi in manipulativni stroški v zvezi z gradbiščem.</t>
  </si>
  <si>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</si>
  <si>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Tip umivalnika in sanitarne armature pred naročilom potrdi projektant arhitekture in naročnik.</t>
  </si>
  <si>
    <t>Splošno v zvezi z strojnimi instalacijami in strojno opremo</t>
  </si>
  <si>
    <t>DEMONTAŽE:</t>
  </si>
  <si>
    <t>Razna nepredvidena dela v zvezi z instalacijami vodovoda in kanalizacije.</t>
  </si>
  <si>
    <t>1.2.</t>
  </si>
  <si>
    <t>Dobava in montaža kompleta talnega sifona, 
skladno z EN 1253, 
z odtočno kapaciteto V=0,50 l/s, 
z proti smradno zaporo, 
višina vodnega stolpca h=5,0 cm, 
pretočne izvedbe, 
s priključkoma Ø50 mm, 
vse iz umetne mase, 
skupaj z prekrivno ploščico iz nerjavnega jekla, 
dimenzij axb=115x115 mm,
proizvod kot na primer oziroma enakovredno 
HL tip HL300, 
komplet z vsem potrebnim spojnim, tesnilnim in montažnim materialom.</t>
  </si>
  <si>
    <t>Dezinfekcija in izpiranje vodovodne instalacije,
za celotne objekt,
v kompletu:
∙ izpiranje notranjega vodovodnega omrežja, 
∙ dezinfekcija notranjega vodovodnega omrežja z klornim šokom,
∙ odvzem vzorca vode, 
∙ pridobitev ustreznega izvida na bakteriološko kontrolo vode s strani pooblaščene institucije,
zajema instalacije vodovoda od vstopa vodovoda v objekt do vseh izlivnih mest v objektu.</t>
  </si>
  <si>
    <t>Zapiranje in izpust sanitarne vode iz obstoječega  vodovodnega sistema v obravnavanem delu objekta, 
kot priprava za demontažo obstoječih instalacij in opreme vodovoda v obravnavanem delu objekta,
komplet z vsem potrebnim delom, orodjem, 
materialom in opremo.</t>
  </si>
  <si>
    <t>Tip WC školjke in aktivirne tipke pred naročilom potrdi projektant arhitekture in naročnik.</t>
  </si>
  <si>
    <t>Izdelava in predaja vse potrebne dokumentacije za predajo objekta,
Dokazila o zanesljivosti objekta,
garancijskih dokumentov, 
navodil za posamezno vgrajeno opremo, 
namestitve oznak in napisov na posamezne 
elemente, 
cevi, ventile, razvode, kanale, …, 
vse skladno z gradbeno zakonodajo.</t>
  </si>
  <si>
    <t>Izvedba tlačnega preizkusa vseh novo izvedenih notranjih instalacij vodovoda,
velja za nove razvode vodovoda na območju prenove,
preizkus se izvede z hladno vodo,
preizkus z tlakom p=10 bar, 
z izdelavo pisnega dokumenta o uspešno opravljenem tlačnem preizkusu,
vse skladno z SIST EN 806-2, 2005.</t>
  </si>
  <si>
    <t>investitorja "Mestna občina Murska Sobota, Kardoševa ulica 2, 9000 Murska Sobota"</t>
  </si>
  <si>
    <t>številka načrta: G-28/26</t>
  </si>
  <si>
    <t>številka projekta: G-28/26</t>
  </si>
  <si>
    <r>
      <t xml:space="preserve">Dobava in montaža kompleta </t>
    </r>
    <r>
      <rPr>
        <b/>
        <sz val="10"/>
        <rFont val="Arial"/>
        <family val="2"/>
        <charset val="238"/>
      </rPr>
      <t xml:space="preserve">samostojnega  umivalnika, 
</t>
    </r>
    <r>
      <rPr>
        <sz val="10"/>
        <rFont val="Arial"/>
        <family val="2"/>
        <charset val="238"/>
      </rPr>
      <t>v sestavi:
∙ samostojna umivalniška školjka iz sanitarne keramike bele barve, 
z luknjo za sanitarno armaturo in prelivom,
dimenzije lxb=550x440 mm,
∙ prekrivne polnoge iz bele keramike,    
proizvod kot na primer oziroma enakovredno 
Geberit tip Selnova Square, art. 500.290.01.7,
∙ vse skupaj prirejeno za pritrditev na masivno steno, 
skupaj s kromiranimi vijaki in PVC vložki z gumijasto podložko,  
∙ kromirani odtočni ventil Φ32 brez mehanskega 
čepa,
∙ kromirani medeninasti umivalniški sifoni Φ32, "S" oblike z kromirano vezno cevjo in kromirano rozeto,
∙ kromirana, masivna, stenska enoročna sanitarna armatura z vrtljivim izpustom in perlatorjem, 
proizvod kot na primer oziroma enakovredno 
Hansgrohe tip Neovis Q, art. 71348000,
∙ 2x vezna zvijava cev za vodo DN15, 
∙ 2x kotni regulirni ventil za vodo DN15, brez filtra, kromirane izvedbe,
proizvod kot na primer oziroma enakovredno 
Schell tip 04 917 06 99,  
komplet z vsem potrebnim spojnim, tesnilnim in montažnim materialom, 
vključno z tesnjenjem robov z ustreznim trajno elastičnim sanitarnim kitom.</t>
    </r>
  </si>
  <si>
    <t>Tip dodatne opreme za umivalnike pred naročilom potrdi projektant in naročnik.</t>
  </si>
  <si>
    <t>Tip dodatne opreme za WC školjko pred naročilom potrdi projektant in naročnik.</t>
  </si>
  <si>
    <t>Dobava in montaža dodatne opreme za WC školjko, srednjega cenovnega razreda in kvalitete, 
v sestavi:
∙ 1x podajalnik za toaletni papir v rolicah,
kompaktno izdelan, kromiran,
stenske izvedbe,
∙ 1x masivna stenska sanitarna metlica z zaprto posodico, 
kompaktno izdelana, kromirana,
stenske izvedbe, 
proizvod kot na primer oziroma enakovredno 
Koin
komplet z vsem potrebnim montažnim materialom.</t>
  </si>
  <si>
    <t>Dodatna oprema za WC školjko in umivalnik mora biti iz istega programa.
Proizvod kot na primer oziroma enakovredno 
Koin</t>
  </si>
  <si>
    <r>
      <rPr>
        <b/>
        <sz val="10"/>
        <color theme="1"/>
        <rFont val="Arial"/>
        <family val="2"/>
        <charset val="238"/>
      </rPr>
      <t xml:space="preserve">∙ pripadajoča kotna tuš kabina z dvema steklenima stenama in dvema vratnima kriloma </t>
    </r>
    <r>
      <rPr>
        <sz val="10"/>
        <color theme="1"/>
        <rFont val="Arial"/>
        <family val="2"/>
        <charset val="238"/>
      </rPr>
      <t>na kromiranih tečajih, 
kabina izdelana iz prozornega kaljenega stekla debeline d=6 mm, 
širina ene steklene stene z vrati L=800 mm,
širina druge steklene stene z vrati L=800 mm,
višina kabine h=2000 mm,
zapiranje z magnetnim profilom,
z kromiranimi nosilnimi profili, 
proizvod kot na primer oziroma enakovredno 
Kolpa San tip VENUS Q 80 S/1, art. 660130
komplet z vsem potrebnim spojnim, tesnilnim in montažnim materialom, 
vključno z tesnjenjem robov z ustreznim trajno elastičnim kitom.</t>
    </r>
  </si>
  <si>
    <t>Za montažo v prostor Kopalnica odrasli.</t>
  </si>
  <si>
    <t>Tip sanitarne armature, tuš kompleta, tuš kadi in tuš kabine pred naročilom potrdi projektant in naročnik.</t>
  </si>
  <si>
    <t>Sanitarne armature morajo biti skladne z zahtevami ZeJN.</t>
  </si>
  <si>
    <t>Dodatna oprema za skupne tuše mora biti iz istega programa.
Proizvod kot na primer oziroma enakovredno 
Koin</t>
  </si>
  <si>
    <t>Dobava in montaža dodatne opreme za umivalnik, 
srednjega cenovnega razreda in kvalitete, 
v sestavi:
∙ 1x ogledalo pravokotne oblike dimenzije 
šxv=600x400 mm z pritrjevanjem na steno z lepljenjem,                              
∙ 1x steklena polica z nosilcema širine 600mm,
∙ 1x dozator za tekoče milo, 
∙ 1x dvojna stenska kljukica za obešanje brisač
kompaktno izdelan, kromiran,
stenske izvedbe,
komplet z vsem potrebnim montažnim materialom.</t>
  </si>
  <si>
    <t>za objekt "Otroški počitniški dom Murska Sobota - Baška - hiša za zaposlene"</t>
  </si>
  <si>
    <t>nastaviti na splakovalno količino na 3/6 litre,
skupaj z PVC odtočnim kolenom, armirano cevjo 3/8" in ročko z verigo 
proizvod kot na primer oziroma enakovredno 
LIV tip Laguna DUO, art. 195357, 
alpsko bele barve,
∙ 1x kotni regulirni ventil DN15, medeninaste izvedbe, z pokromano rozeto za priključitev WC kotlička, 
proizvod kot na primer oziroma enakovredno 
Schell 
komplet z vsem potrebnim spojnim, tesnilnim in montažnim materialom, 
vključno z tesnjenjem robov z ustreznim trajno elastičnim sanitarnim kitom.</t>
  </si>
  <si>
    <t>28. Vsa dela na objektu se morajo izvajati v skladu z načrti in popisi materiala in del faze PZI projekta,</t>
  </si>
  <si>
    <t>20. potrdila s poročili o pregledih vgrajenih sistemov požarne zaščite izvedenih s strani izvajalca kot na primer hidrantno omrežje, krmiljenje požarnih in dimovodnih loput s pripadajočimi prezračevalnimi napravami v primeru javljanja požara, ipd.. 
Potrdila morajo biti izdelana  strani pooblaščenega preglednika sistemov požarne zaščite,</t>
  </si>
  <si>
    <r>
      <rPr>
        <b/>
        <sz val="10"/>
        <rFont val="Arial"/>
        <family val="2"/>
        <charset val="238"/>
      </rPr>
      <t>ponovna montaža</t>
    </r>
    <r>
      <rPr>
        <sz val="10"/>
        <rFont val="Arial"/>
        <family val="2"/>
      </rPr>
      <t xml:space="preserve"> 1x električni grelnik tople sanitarne vode na 
notranjo steno objekta,
</t>
    </r>
    <r>
      <rPr>
        <b/>
        <sz val="10"/>
        <rFont val="Arial"/>
        <family val="2"/>
        <charset val="238"/>
      </rPr>
      <t>priklop</t>
    </r>
    <r>
      <rPr>
        <sz val="10"/>
        <rFont val="Arial"/>
        <family val="2"/>
      </rPr>
      <t xml:space="preserve"> fleksibilnih povezovalnih cevi,
</t>
    </r>
    <r>
      <rPr>
        <b/>
        <sz val="10"/>
        <rFont val="Arial"/>
        <family val="2"/>
        <charset val="238"/>
      </rPr>
      <t>priklop</t>
    </r>
    <r>
      <rPr>
        <sz val="10"/>
        <rFont val="Arial"/>
        <family val="2"/>
      </rPr>
      <t xml:space="preserve"> električni grelnik tople sanitarne vode,
komplet z vsem potrebnim spojnim, tesnilnim in montažnim materialom.</t>
    </r>
  </si>
  <si>
    <r>
      <t xml:space="preserve">Demontaža in ponovna montaža obstoječega električnega grelnika tople sanitarne vode v sestavi del 
demontaža, hramba in ponovna montaža,
</t>
    </r>
    <r>
      <rPr>
        <b/>
        <sz val="10"/>
        <rFont val="Arial"/>
        <family val="2"/>
        <charset val="238"/>
      </rPr>
      <t xml:space="preserve">Grelnik tople sanitarne vode volumna V=100L,
</t>
    </r>
    <r>
      <rPr>
        <sz val="10"/>
        <rFont val="Arial"/>
        <family val="2"/>
      </rPr>
      <t xml:space="preserve">v sklopu prenove prostorov,
v obstoječem delu objekta, 
v obsegu del,
obseg del preveriti ob ogledu objekta,
</t>
    </r>
    <r>
      <rPr>
        <b/>
        <sz val="10"/>
        <rFont val="Arial"/>
        <family val="2"/>
        <charset val="238"/>
      </rPr>
      <t>izpraznitev vodovodnega sistema</t>
    </r>
    <r>
      <rPr>
        <sz val="10"/>
        <rFont val="Arial"/>
        <family val="2"/>
      </rPr>
      <t xml:space="preserve">
</t>
    </r>
    <r>
      <rPr>
        <b/>
        <sz val="10"/>
        <rFont val="Arial"/>
        <family val="2"/>
        <charset val="238"/>
      </rPr>
      <t>odklop</t>
    </r>
    <r>
      <rPr>
        <sz val="10"/>
        <rFont val="Arial"/>
        <family val="2"/>
      </rPr>
      <t xml:space="preserve"> fleksibilnih povezovalnih cevi,
</t>
    </r>
    <r>
      <rPr>
        <b/>
        <sz val="10"/>
        <rFont val="Arial"/>
        <family val="2"/>
        <charset val="238"/>
      </rPr>
      <t>odklop</t>
    </r>
    <r>
      <rPr>
        <sz val="10"/>
        <rFont val="Arial"/>
        <family val="2"/>
      </rPr>
      <t xml:space="preserve"> električnega napajanja od 
1x grelnika TSV,
</t>
    </r>
    <r>
      <rPr>
        <b/>
        <sz val="10"/>
        <rFont val="Arial"/>
        <family val="2"/>
        <charset val="238"/>
      </rPr>
      <t>demontaža</t>
    </r>
    <r>
      <rPr>
        <sz val="10"/>
        <rFont val="Arial"/>
        <family val="2"/>
      </rPr>
      <t xml:space="preserve"> 1x električni grelnik tople sanitarne vode,
montirane na notranji steni objekta,
demontaža zaradi sanacije,
</t>
    </r>
    <r>
      <rPr>
        <b/>
        <sz val="10"/>
        <rFont val="Arial"/>
        <family val="2"/>
        <charset val="238"/>
      </rPr>
      <t>hramba</t>
    </r>
    <r>
      <rPr>
        <sz val="10"/>
        <rFont val="Arial"/>
        <family val="2"/>
      </rPr>
      <t xml:space="preserve"> 1x električni grelnik tople sanitarne vode v času gradbeno obrtniških del,</t>
    </r>
  </si>
  <si>
    <t>Demontaža vseh obstoječih sanitarnih elementov z pripadajočimi sanitarnimi armaturami na območju prenove,
v objektu,
predvidena skupna površina prenove A=15 m2,
obseg del preveriti ob ogledu objekta,
vsa sanitarna oprema v obravnavanem delu objekta se v kompletu 
izvedejo na novo,
komplet z vsem potrebnim demontažnim materialom, orodjem, opremo in 
odvozom odpadnega materiala na trajno deponijo.</t>
  </si>
  <si>
    <t>Demontaža vse obstoječe opreme vodovoda, kanalizacije, sanitarnih elementov in 
ostale opreme,
na območju prenove objekta,
predvidena skupna površina prenove A=55 m2,
v obsegu del:
∙ odklop in demontaža sanitarnih elementov,
9x umivalniki, 4x WC školjke, 4x tuši,  
∙ demontaža vse kopalniške opreme,
obseg del preveriti ob ogledu objekta,
vse instalacije se v sklopu prenove  
v kompletu izvedejo na novo,
komplet z vsem potrebnim demontažnim materialom, orodjem, opremo in 
odvozom odpadnega materiala na trajno deponijo.
Pred demontažo in odvozom opreme se je treba z investitorjem dogovoriti, katera oprema se obdrži.</t>
  </si>
  <si>
    <r>
      <t xml:space="preserve">Dobava in montaža kompleta </t>
    </r>
    <r>
      <rPr>
        <b/>
        <sz val="10"/>
        <rFont val="Arial"/>
        <family val="2"/>
        <charset val="238"/>
      </rPr>
      <t>talne WC školjke,</t>
    </r>
    <r>
      <rPr>
        <sz val="10"/>
        <rFont val="Arial"/>
        <family val="2"/>
        <charset val="238"/>
      </rPr>
      <t xml:space="preserve">
v sestavi:
∙ talna, WC školjka iz sanitarne keramike bele barve,
z talnim iztokom, 
dimenzij šxg=355x540 mm,
proizvod kot na primer oziroma enakovredno 
Geberit tip Selnova Rimfree, art. 500.399.01.7,
∙ polna masivna sedežna deska z gumijastim nasedom, pokromanimi tečaji in pokromanimi pritrdilnimi vijaki,
proizvod kot na primer oziroma enakovredno 
Geberit tip Selnova round, art. 500.333.01.1
∙ nadometni splakovalnik za WC školjko
za montažo na steno,
Š=42 mm, V=39 mm, 
z dvostopenjskim splakovanjem,
območjem nastavitve splakovalne količine 
3/6-9 litre in</t>
    </r>
  </si>
  <si>
    <r>
      <t xml:space="preserve">Dobava in montaža </t>
    </r>
    <r>
      <rPr>
        <b/>
        <sz val="10"/>
        <color theme="1"/>
        <rFont val="Arial"/>
        <family val="2"/>
        <charset val="238"/>
      </rPr>
      <t xml:space="preserve">kompleta tuš kadi, </t>
    </r>
    <r>
      <rPr>
        <sz val="10"/>
        <color theme="1"/>
        <rFont val="Arial"/>
        <family val="2"/>
        <charset val="238"/>
      </rPr>
      <t xml:space="preserve">
v sestavi:
</t>
    </r>
    <r>
      <rPr>
        <b/>
        <sz val="10"/>
        <color theme="1"/>
        <rFont val="Arial"/>
        <family val="2"/>
        <charset val="238"/>
      </rPr>
      <t>∙ kromirana, stenska, nadometna, enoročna mešalna baterija</t>
    </r>
    <r>
      <rPr>
        <sz val="10"/>
        <color theme="1"/>
        <rFont val="Arial"/>
        <family val="2"/>
        <charset val="238"/>
      </rPr>
      <t xml:space="preserve"> DN15 z izpustom, za tuš kad,
proizvod kot na primer oziroma enakovredno Hansgrohe tip Neovis Q, 71681000,
z pripadajočim tuš kompletom sestavljenim iz
ročne prhe z fiksnim stenskim držalom za ročko z zvijavo cevjo, 
proizvod kot na primer oziroma enakovredno Hansgrohe tip Activera Select S 95 650mm, art.28044000 
zvijave cevi dolžine L=1,6 m,
</t>
    </r>
    <r>
      <rPr>
        <b/>
        <sz val="10"/>
        <color theme="1"/>
        <rFont val="Arial"/>
        <family val="2"/>
        <charset val="238"/>
      </rPr>
      <t>∙ pravokotna tuš kad izdelana iz litega akrila</t>
    </r>
    <r>
      <rPr>
        <sz val="10"/>
        <color theme="1"/>
        <rFont val="Arial"/>
        <family val="2"/>
        <charset val="238"/>
      </rPr>
      <t xml:space="preserve"> za vzidavo na tla, bele barve,
</t>
    </r>
    <r>
      <rPr>
        <b/>
        <sz val="10"/>
        <color theme="1"/>
        <rFont val="Arial"/>
        <family val="2"/>
        <charset val="238"/>
      </rPr>
      <t>dimenzija tuš kadi axbxv=800x800x30 mm,</t>
    </r>
    <r>
      <rPr>
        <sz val="10"/>
        <color theme="1"/>
        <rFont val="Arial"/>
        <family val="2"/>
        <charset val="238"/>
      </rPr>
      <t xml:space="preserve">
poglobitev kadi c=14 mm,
proizvod kot na primer oziroma enakovredno
Kolpa San tip Evelin Tray Q80x80, art.593280
</t>
    </r>
    <r>
      <rPr>
        <b/>
        <sz val="10"/>
        <color theme="1"/>
        <rFont val="Arial"/>
        <family val="2"/>
        <charset val="238"/>
      </rPr>
      <t>∙ kromirani medeninasti odtočni ventil Φ90 mm</t>
    </r>
    <r>
      <rPr>
        <sz val="10"/>
        <color theme="1"/>
        <rFont val="Arial"/>
        <family val="2"/>
        <charset val="238"/>
      </rPr>
      <t xml:space="preserve"> s sifonom,</t>
    </r>
  </si>
  <si>
    <t>Dobava in montaža dodatne opreme za tuš kadi z kabinami, 
srednjega cenovnega razreda in kvalitete, 
v sestavi:
∙ 1x dvojna stenska kljukica za obešanje brisače,                              
∙ 1x kotna stenska mrežasta polica za šampone, 
kompaktno izdelan, kromiran,
stenske izvedbe,
komplet z vsem potrebnim montažnim materialom.</t>
  </si>
  <si>
    <t>št. postavke</t>
  </si>
  <si>
    <t>opis</t>
  </si>
  <si>
    <t>Enota</t>
  </si>
  <si>
    <t>Količina</t>
  </si>
  <si>
    <t xml:space="preserve">Cena v € </t>
  </si>
  <si>
    <t xml:space="preserve">Znesek v € brez DDV </t>
  </si>
  <si>
    <t>3.</t>
  </si>
  <si>
    <t>GOI dela - HIŠA ZA ZAPOSLENE</t>
  </si>
  <si>
    <t>Splošno: Vsa GOI dela se morajo izvajati po veljavnih tehničnih predpisih, normativih, standardih in zakonodajo. Vgrajeni materiali morajo ustrezati določilom veljavnih standardov in predpisov  s tega področja, ter morajo imeti izjavo o lastnostih, oziroma v skladu s zakonom o gradbenih proizvodih. 
V enoto cene je potrebno zajeti uporabo delovnih odrov, prevoz na gradbišče, ter vertikalni in horizontalni transport na gradbišču in eventuelno uporabo avtodvigala na gradbišču.</t>
  </si>
  <si>
    <t>3.1</t>
  </si>
  <si>
    <t>PREDDELA</t>
  </si>
  <si>
    <t>3.1.1</t>
  </si>
  <si>
    <t>Pripravljalna dela pred pričetkom del, komplet z načrtom organizacije in ureditve gradbišča, postavitev ograje gradbišča, postavitev začasnih objektov na gradbišču za potrebe izvajalca, ureditev začasnih deponij in skladišč, ureditev dovoznih poti, postavitev  transportnih drč za odpadni material iz nadstropij, postavitev gradbiščnega žerjavnega dvigala, izvajanje ukrepov za varno izvajanje del in zaščito pred prašenjem, odstranitvijo vseh začasnih objektov in ograj po končanju del z gradbišča ter vsemi pomožnimi deli, prenosi in prevozi.</t>
  </si>
  <si>
    <t>kpl</t>
  </si>
  <si>
    <t/>
  </si>
  <si>
    <t>3.1.2</t>
  </si>
  <si>
    <t>Zaščita tal pred poškodbami na območju gibanja v objektu (cca 20m2) vključno s protiprašnimi zaporami (notrnjih) ter zavarovanje inštalacij in opreme/ inventarja investitorja v času gradnje.</t>
  </si>
  <si>
    <t>kom</t>
  </si>
  <si>
    <t>3.2</t>
  </si>
  <si>
    <t>RUŠITVENA DELA</t>
  </si>
  <si>
    <t>3.2.1</t>
  </si>
  <si>
    <r>
      <t xml:space="preserve">Demontaža oz. odstranitev celotne notranje opreme, </t>
    </r>
    <r>
      <rPr>
        <b/>
        <sz val="10"/>
        <rFont val="Arial CE"/>
        <charset val="238"/>
      </rPr>
      <t>delno v prostore obravnavanega objekta, delno pa na stalno deponijo</t>
    </r>
    <r>
      <rPr>
        <sz val="10"/>
        <rFont val="Arial CE"/>
        <family val="2"/>
        <charset val="238"/>
      </rPr>
      <t xml:space="preserve">, komplet s prenosom iz objekta, z nakladanjem na kamion, razkladanjem, odvozom na stalno deponijo do pooblaščenega zbiralca, ter vsemi pomožnimi deli, prenosi in prevozi. </t>
    </r>
    <r>
      <rPr>
        <sz val="10"/>
        <rFont val="Arial CE"/>
        <family val="2"/>
        <charset val="238"/>
      </rPr>
      <t xml:space="preserve">                                                                                                                                                                                                                                                                                        </t>
    </r>
  </si>
  <si>
    <t xml:space="preserve">- notranja oprema na območju obnove - 15 m2.                                                </t>
  </si>
  <si>
    <t xml:space="preserve">  </t>
  </si>
  <si>
    <t>3.2.2</t>
  </si>
  <si>
    <t xml:space="preserve">Odstranitev obstoječih lesenih vrat s podbojem in pragom, komplet s prenosom ruševin iz objekta, z nakladanjem na kamion, razkladanjem, odvozom na stalno deponijo do pooblaščenega zbiralca, vključno s plačilom takse ter vsemi pomožnimi deli, prenosi in prevozi. </t>
  </si>
  <si>
    <t>3.2.3</t>
  </si>
  <si>
    <t>Odbijanje oz. odstranitev obstoječe dotrajane notranje stenske keramike, komplet s temeljitim čiščenjem (opraševanjem), s prenosom ruševin iz objekta, z nakladanjem na kamion, razkladanjem, odvozom na stalno deponijo do pooblaščenega zbiralca, vključno s plačilom takse ter vsemi pomožnimi deli, prenosi in prevozi. 
Višina keramike od 1,50 m - 2,00 m.</t>
  </si>
  <si>
    <t>m2</t>
  </si>
  <si>
    <t>3.2.4</t>
  </si>
  <si>
    <t xml:space="preserve">Odbijanje oz. odstranitev obstoječe dotrajane notranje talne keramike, komplet s temeljitim čiščenje (opraševanjem), s prenosom ruševin iz objekta, z nakladanjem na kamion, razkladanjem, odvozom na stalno deponijo do pooblaščenega zbiralca, vključno s plačilom takse ter vsemi pomožnimi deli, prenosi in prevozi. </t>
  </si>
  <si>
    <t>3.3</t>
  </si>
  <si>
    <t>ZIDARSKA DELA</t>
  </si>
  <si>
    <t xml:space="preserve">Opomba:                                                         V zidarskih delih je potrebno upoštevati naslednje standarde: 
SIST EN 771-1:2011+A1:2015
</t>
  </si>
  <si>
    <t>3.3.1</t>
  </si>
  <si>
    <t xml:space="preserve">Razna zidarska nepredvidena dela - ocenjeno, 
pri izvajanju vse inštalacij, obračun po dejanskih stroških, v ceno je zajeti vsa pomožna dela.
                    </t>
  </si>
  <si>
    <t>- NK</t>
  </si>
  <si>
    <t>ure</t>
  </si>
  <si>
    <t>- PK</t>
  </si>
  <si>
    <t>- KV</t>
  </si>
  <si>
    <t>3.3.2</t>
  </si>
  <si>
    <t>Končno čiščenje objekta po končanju del,  komplet z vsemi pomožnimi deli, prenosi in prevozi.</t>
  </si>
  <si>
    <t>3.4</t>
  </si>
  <si>
    <t>KERAMIČARSKA DELA</t>
  </si>
  <si>
    <t xml:space="preserve">Opomba:      
- V enoto cene je potrebno zajeti oz. vkalkulirati 5% keramike zaradi razreza.
- V novih sanitarijah in kopalnicah se vse vidne špalete prav tako obdelajo s keramiko,
- Vsa talna keramika se izvede v istem nivoju, tako da ne bo pragov med prostori oz. pohodnimi površinami. 
- Posebno pozornost je potrebno polagati naklonu talne keramike na območju talnih sifonov in sicer 1,0 % proti sifonu.
            </t>
  </si>
  <si>
    <t>3.4.1</t>
  </si>
  <si>
    <t>Dobava in izravnave stenske površine po odstranitvi obstoječe keramike z izravnalno maso  (npr. AM 50 trass Murexin ali enakovreden material) na predhodno zbrušeno in očiščeno podlago, podlago je potrebno predhodno premazati z emulzijo stara-nova vez, komplet z vsemi pomožnimi deli, prenosi in prevozi.</t>
  </si>
  <si>
    <r>
      <t>- c</t>
    </r>
    <r>
      <rPr>
        <sz val="10"/>
        <rFont val="Arial CE"/>
        <charset val="238"/>
      </rPr>
      <t>elotna stenska površina na območju 
  stenske keramike</t>
    </r>
  </si>
  <si>
    <t>3.4.2</t>
  </si>
  <si>
    <t>Dobava in izravnave talne površine po odstranitvi obstoječe keramike z izravnalno maso  (npr. AM 50 trass Murexin ali enakovreden material) na predhodno zbrušeno in očiščeno podlago, podlago je potrebno predhodno premazati z emulzijo stara-nova vez, komplet z vsemi pomožnimi deli, prenosi in prevozi.</t>
  </si>
  <si>
    <r>
      <t>- c</t>
    </r>
    <r>
      <rPr>
        <sz val="10"/>
        <rFont val="Arial CE"/>
        <charset val="238"/>
      </rPr>
      <t>elotna talna površina na območju 
  talne keramike</t>
    </r>
  </si>
  <si>
    <t>3.4.3</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</si>
  <si>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10 m),</t>
    </r>
    <r>
      <rPr>
        <sz val="10"/>
        <color rgb="FFFF0000"/>
        <rFont val="Arial CE"/>
        <charset val="238"/>
      </rPr>
      <t xml:space="preserve"> </t>
    </r>
    <r>
      <rPr>
        <sz val="10"/>
        <rFont val="Arial CE"/>
        <family val="2"/>
        <charset val="238"/>
      </rPr>
      <t xml:space="preserve">komplet z vsemi pomožnimi deli, prenosi in prevozi. 
                      </t>
    </r>
  </si>
  <si>
    <r>
      <t xml:space="preserve">- celotna </t>
    </r>
    <r>
      <rPr>
        <b/>
        <sz val="10"/>
        <rFont val="Arial CE"/>
        <charset val="238"/>
      </rPr>
      <t>stenska</t>
    </r>
    <r>
      <rPr>
        <sz val="10"/>
        <rFont val="Arial CE"/>
        <family val="2"/>
        <charset val="238"/>
      </rPr>
      <t xml:space="preserve"> površina na območju tušev</t>
    </r>
  </si>
  <si>
    <t>3.4.4</t>
  </si>
  <si>
    <r>
      <t xml:space="preserve">Dobava in polaganje notranje </t>
    </r>
    <r>
      <rPr>
        <b/>
        <sz val="10"/>
        <rFont val="Arial CE"/>
        <charset val="238"/>
      </rPr>
      <t>stenske keramike</t>
    </r>
    <r>
      <rPr>
        <sz val="10"/>
        <rFont val="Arial CE"/>
        <charset val="238"/>
      </rPr>
      <t xml:space="preserve"> - I. kvalitete (formata 30/30 cm),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charset val="238"/>
      </rPr>
      <t>Višina stenske do 2,30 m.</t>
    </r>
    <r>
      <rPr>
        <sz val="10"/>
        <rFont val="Arial CE"/>
        <charset val="238"/>
      </rPr>
      <t xml:space="preserve">
Barvo keramike določi investitor. </t>
    </r>
  </si>
  <si>
    <t>- stenska keramika v sanitarijah in kopalnicah</t>
  </si>
  <si>
    <t>3.4.5</t>
  </si>
  <si>
    <r>
      <t xml:space="preserve">Dobava in polaganje notranje </t>
    </r>
    <r>
      <rPr>
        <b/>
        <sz val="10"/>
        <rFont val="Arial CE"/>
        <charset val="238"/>
      </rPr>
      <t>talne nedrseče keramike</t>
    </r>
    <r>
      <rPr>
        <sz val="10"/>
        <rFont val="Arial CE"/>
        <charset val="238"/>
      </rPr>
      <t xml:space="preserve"> - I. kvalitete (formata 30/30 cm) protidrsnosti R9, protidrsnosti na boso nogo razreda B, položene na predhodno očiščeno podlago in premazano z akril emulzijo, po obodu sten oz. tlaku so položene zaoblice </t>
    </r>
    <r>
      <rPr>
        <b/>
        <sz val="10"/>
        <rFont val="Arial CE"/>
        <charset val="238"/>
      </rPr>
      <t>(35 m1)</t>
    </r>
    <r>
      <rPr>
        <sz val="10"/>
        <rFont val="Arial CE"/>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keramike določi investitor. </t>
    </r>
  </si>
  <si>
    <t>- talna keramika v sanitarijah in kopalnicah</t>
  </si>
  <si>
    <t>3.5</t>
  </si>
  <si>
    <t>SLIKOPLESKARSKA DELA</t>
  </si>
  <si>
    <t xml:space="preserve">Opomba: 
- Vse stene nad stensko keramiko v višini 
2,30 m do stropa se slikopleskarsko obdelajo. </t>
  </si>
  <si>
    <t>3.5.1</t>
  </si>
  <si>
    <r>
      <t xml:space="preserve">Dobava in naprava 2x opleska </t>
    </r>
    <r>
      <rPr>
        <b/>
        <sz val="10"/>
        <rFont val="Arial CE"/>
        <charset val="238"/>
      </rPr>
      <t>stropa</t>
    </r>
    <r>
      <rPr>
        <sz val="10"/>
        <rFont val="Arial CE"/>
        <family val="2"/>
        <charset val="238"/>
      </rPr>
      <t xml:space="preserve"> z disperzivno notranjo zidno barvo (npr. JUPOL GOLD),  komplet s strganjem stare barve,
s premazom z akril emulzijo, 2x kitanjem in brušenjem površin, kitanje vseh stikov s trajno elastičnim akrilnim kitom, potrebnimi odri ter z vsemi pomožnimi deli, prenosi in prevozi.                                                                                         </t>
    </r>
  </si>
  <si>
    <t>- oplesk masivnega stropa na območju 
  sanitarij in kopalnic</t>
  </si>
  <si>
    <t>3.5.2</t>
  </si>
  <si>
    <r>
      <t xml:space="preserve">Dobava in naprava 2x opleska </t>
    </r>
    <r>
      <rPr>
        <b/>
        <sz val="10"/>
        <rFont val="Arial CE"/>
        <charset val="238"/>
      </rPr>
      <t>sten</t>
    </r>
    <r>
      <rPr>
        <sz val="10"/>
        <rFont val="Arial CE"/>
        <family val="2"/>
        <charset val="238"/>
      </rPr>
      <t xml:space="preserve"> z disperzivno notranjo zidno barvo (npr. JUPOL GOLD),  komplet s strganjem stare barve,
s premazom z akril emulzijo, 2x kitanjem in brušenjem površin, kitanje vseh stikov s trajno elastičnim akrilnim kitom, potrebnimi odri ter z vsemi pomožnimi deli, prenosi in prevozi.                                                                                         </t>
    </r>
  </si>
  <si>
    <t xml:space="preserve">- oplesk masivnih sten na območju sanitarij in 
  kopalnic nad 230 cm do stropa </t>
  </si>
  <si>
    <t>3.5.3</t>
  </si>
  <si>
    <r>
      <t xml:space="preserve">Dobava in naprava 2x opleska </t>
    </r>
    <r>
      <rPr>
        <b/>
        <sz val="10"/>
        <rFont val="Arial CE"/>
        <charset val="238"/>
      </rPr>
      <t>sten</t>
    </r>
    <r>
      <rPr>
        <sz val="10"/>
        <rFont val="Arial CE"/>
        <family val="2"/>
        <charset val="238"/>
      </rPr>
      <t xml:space="preserve"> s fasadno zunanjo barvo,  komplet s strganjem stare barve,
s premazom z akril emulzijo, 2x kitanjem in brušenjem površin s kitom primernim za zunaj, kitanje vseh stikov s trajno elastičnim akrilnim kitom, potrebnimi odri ter z vsemi pomožnimi deli, prenosi in prevozi.                                                                                         </t>
    </r>
  </si>
  <si>
    <t xml:space="preserve">- oplesk masivnih sten na zunanji strani po
  obsegu novih vrat v širini cca 50 cm
  </t>
  </si>
  <si>
    <t>3.5.4</t>
  </si>
  <si>
    <t xml:space="preserve">- oplesk masivnih sten na območju hodnikov po
  obsegu novih vrat v širini cca 50 cm
</t>
  </si>
  <si>
    <t>3.6</t>
  </si>
  <si>
    <t>MIZARSKA DELA</t>
  </si>
  <si>
    <t>Opomba:
- Vse elemente stavbnega pohištva je potrebno preveriti na samem objektu!
- Barva notranjih lesenih vrat - bež barva - točen odtenek določi investitor.
- Barva oz. obdelava notranjih objemnih vratnih podbojev - siva barva - točen odtenek določi investitor.
- Vrata v sanitarijah imajo znotranje strani metuljček za zaklepanje.</t>
  </si>
  <si>
    <t>3.6.1</t>
  </si>
  <si>
    <r>
      <t xml:space="preserve">Dobava in montaža </t>
    </r>
    <r>
      <rPr>
        <b/>
        <sz val="10"/>
        <rFont val="Arial CE"/>
        <charset val="238"/>
      </rPr>
      <t>lesenih</t>
    </r>
    <r>
      <rPr>
        <sz val="10"/>
        <rFont val="Arial CE"/>
        <charset val="238"/>
      </rPr>
      <t xml:space="preserve"> gladkih  notranjih ročnih vrat s </t>
    </r>
    <r>
      <rPr>
        <b/>
        <sz val="10"/>
        <rFont val="Arial CE"/>
        <charset val="238"/>
      </rPr>
      <t>kovinskim</t>
    </r>
    <r>
      <rPr>
        <sz val="10"/>
        <rFont val="Arial CE"/>
        <charset val="238"/>
      </rPr>
      <t xml:space="preserve"> objemnim oz. sredinskim podbojem za steno širine 15 cm - 18 cm.  Podboj izdelan iz pločevine deb. 1,5 mm, cinkan in prašno barvan, komplet s tesnili in nasadili.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kljuko z dvodelno rozeto, cilindrično enotočkovno ključavnico, komplet z vsemi pomožnimi deli, prenosi in prevozi, ter vsem pritrdilnim in veznim materialom. </t>
    </r>
  </si>
  <si>
    <r>
      <t xml:space="preserve">- </t>
    </r>
    <r>
      <rPr>
        <b/>
        <sz val="10"/>
        <rFont val="Arial CE"/>
        <charset val="238"/>
      </rPr>
      <t>Enokrilna</t>
    </r>
    <r>
      <rPr>
        <sz val="10"/>
        <rFont val="Arial CE"/>
        <family val="2"/>
        <charset val="238"/>
      </rPr>
      <t xml:space="preserve"> vrata dim. 70/205 cm 
  (svetla prehodna mera 60/200 cm) </t>
    </r>
  </si>
  <si>
    <r>
      <t xml:space="preserve">- </t>
    </r>
    <r>
      <rPr>
        <b/>
        <sz val="10"/>
        <rFont val="Arial CE"/>
        <charset val="238"/>
      </rPr>
      <t>Enokrilna</t>
    </r>
    <r>
      <rPr>
        <sz val="10"/>
        <rFont val="Arial CE"/>
        <family val="2"/>
        <charset val="238"/>
      </rPr>
      <t xml:space="preserve"> vrata dim. 90/205 cm 
  (svetla prehodna mera 80/200 cm) </t>
    </r>
  </si>
  <si>
    <t>3.6.2</t>
  </si>
  <si>
    <r>
      <t xml:space="preserve">Dobava in montaža </t>
    </r>
    <r>
      <rPr>
        <b/>
        <sz val="10"/>
        <rFont val="Arial CE"/>
        <charset val="238"/>
      </rPr>
      <t>kovinskih</t>
    </r>
    <r>
      <rPr>
        <sz val="10"/>
        <rFont val="Arial CE"/>
        <charset val="238"/>
      </rPr>
      <t xml:space="preserve"> gladkih zunanjih ročnih vrat s </t>
    </r>
    <r>
      <rPr>
        <b/>
        <sz val="10"/>
        <rFont val="Arial CE"/>
        <charset val="238"/>
      </rPr>
      <t>kovinskim</t>
    </r>
    <r>
      <rPr>
        <sz val="10"/>
        <rFont val="Arial CE"/>
        <charset val="238"/>
      </rPr>
      <t xml:space="preserve"> objemnim oz. sredinskim podbojem za steno širine 15 cm - 18 cm.  Podboj izdelan iz pločevine deb. 1,5 mm, cinkan in prašno barvan, komplet s tesnili in nasadili.  Vratno krilo je kovinsko deb. 52 mm, izdelano iz pločevine deb. 1,00 mm, cinkano in prašno barvano, s sredico iz kompaktne kamene volne. Vrata imajo po tri mat kromirane tečaje  - ojačano okovje, inox obojestransko kljuko  z dvodelno rozeto, cilindrično ključavnico. </t>
    </r>
  </si>
  <si>
    <t>3.7</t>
  </si>
  <si>
    <t>NEPREDVIDENA DELA 10%</t>
  </si>
  <si>
    <t>Objekt:</t>
  </si>
  <si>
    <t>Hiša za zaposlene</t>
  </si>
  <si>
    <t>1. Električne inštalacije</t>
  </si>
  <si>
    <t>Pri polaganju kablov morajo biti zajeta vsa pomožna dela (dolbenje, vrtanje,…) in drobni material (pribor za namstitev,…), ki je potreben za položitev in pritrditev kablov. Prav tako mora biti vključeno odstranjevanje in recikliranje izdolbenega materiala. V nosilnih konstrukcijah se odprtine izdelujejvo  v sogalsju s statikom.
Dobava, polaganje in označevanje inštalacijskega materiala:</t>
  </si>
  <si>
    <t>Zap. št.</t>
  </si>
  <si>
    <t>Opis</t>
  </si>
  <si>
    <t>Tip/proizvajalec</t>
  </si>
  <si>
    <t>Cena/Enoto</t>
  </si>
  <si>
    <t>Cena</t>
  </si>
  <si>
    <t>1.1</t>
  </si>
  <si>
    <t xml:space="preserve">ojačana, gibljiva, rebrasta plastična zaščitna cev, Ø16mm, položena pretežno v opečno/betonsko steno, komplet z dolbenjem in polaganjem
</t>
  </si>
  <si>
    <t xml:space="preserve">npr. Mapipipe RBC 16
</t>
  </si>
  <si>
    <t>m</t>
  </si>
  <si>
    <t>1.2</t>
  </si>
  <si>
    <t xml:space="preserve">negibljiva plastična, Ø16, zaščitna cev s priborom za montažo (objemke, spojke, loki,...)
</t>
  </si>
  <si>
    <t xml:space="preserve">npr. Mapipipe RNC Ø16
</t>
  </si>
  <si>
    <t>1.3</t>
  </si>
  <si>
    <t xml:space="preserve">plastični-mini, zaščitni kanal (15x15) s pokrovom in materialom za montažo (razvodne doze, vijaki,...)
</t>
  </si>
  <si>
    <t xml:space="preserve">npr. Quadro mini tip A
</t>
  </si>
  <si>
    <t>1.4</t>
  </si>
  <si>
    <t xml:space="preserve">plastični-mini, zaščitni kanal (40x40) s pokrovom in materialom za montažo (razvodne doze, vijaki,...)
</t>
  </si>
  <si>
    <t>1.5</t>
  </si>
  <si>
    <t xml:space="preserve">večžični, bakreni, brezhalogenski instalacisjki kabel, razred odziva na ogenj Cca s1 d2 a1
</t>
  </si>
  <si>
    <r>
      <t>NHXMH-J 3x1,5 mm</t>
    </r>
    <r>
      <rPr>
        <vertAlign val="superscript"/>
        <sz val="10"/>
        <rFont val="Calibri"/>
        <family val="2"/>
        <charset val="238"/>
      </rPr>
      <t xml:space="preserve">2
</t>
    </r>
  </si>
  <si>
    <t>1.6</t>
  </si>
  <si>
    <r>
      <t>NHXMH-J 3x2,5 mm</t>
    </r>
    <r>
      <rPr>
        <vertAlign val="superscript"/>
        <sz val="10"/>
        <rFont val="Calibri"/>
        <family val="2"/>
        <charset val="238"/>
      </rPr>
      <t xml:space="preserve">2
</t>
    </r>
  </si>
  <si>
    <t>1.7</t>
  </si>
  <si>
    <r>
      <t>N2XH-J 3x2,5 mm</t>
    </r>
    <r>
      <rPr>
        <vertAlign val="superscript"/>
        <sz val="10"/>
        <rFont val="Calibri"/>
        <family val="2"/>
        <charset val="238"/>
      </rPr>
      <t xml:space="preserve">2
</t>
    </r>
  </si>
  <si>
    <t>1.8</t>
  </si>
  <si>
    <t xml:space="preserve">instalacijski pritrditveni material (nadometne, podometne razvodnice, doze, skobe za pritrditev energetskih kablov direktno na strop, pajki, nosilci za kabelske snope,...) in ostalo drobni material
</t>
  </si>
  <si>
    <t>komplet</t>
  </si>
  <si>
    <t>1.9</t>
  </si>
  <si>
    <t xml:space="preserve">manjša nepredvidena instalacijska dela in material (za postavke od 1.1 do 1.9)
</t>
  </si>
  <si>
    <t>2. Inštalacijska oprema</t>
  </si>
  <si>
    <t xml:space="preserve">Instalacijska oprema (vtičnice, stikala, okvirji, doze,...) v popisu je srednjega cenovnega razreda in kvalitete, v standardni beli barvi, v klasični izvedbi iz PVC. Vse podometne doze morajo biti ''globoke'' izvedbe. Doze nameščene na mejah požarnih sektorjev morajo biti ognejeodporne izvedbe. 
Dobava, montaža, vezava in označevanje stikalnih in priključnih naprav električnih inštalacij in električne opreme:
OPOMBA: Proizvajalca, tip, obliko in barvo električne opreme (vtičnice, stikala, tipkala,...) pred naročilom obvezno uskladiti z investitorjem in/ali arhitektom ter pridobiti potrditev z strani nadzornega organa!
</t>
  </si>
  <si>
    <t>Proizvajalec/Tip</t>
  </si>
  <si>
    <t>2.1</t>
  </si>
  <si>
    <t xml:space="preserve">podometna, šuko vtičnica, s pokrovom, z zaščitnim kontaktom in zaščito pred dotikom kontaktov, v beli barvi
</t>
  </si>
  <si>
    <t xml:space="preserve">kot naprimer oz. enakovredno EM Lendava Mikro 
</t>
  </si>
  <si>
    <t>kos</t>
  </si>
  <si>
    <t>2.2</t>
  </si>
  <si>
    <t xml:space="preserve">podometno, navadno stikalo, v beli barvi
</t>
  </si>
  <si>
    <t>kot naprimer oz. enakovredno EM Lendava Mikro</t>
  </si>
  <si>
    <t>2.3</t>
  </si>
  <si>
    <t xml:space="preserve">komplet podometnih doz (za vgradnjo v opečne in/ali votle in/ali AB stene), globoke izvedbe, s pripadajočimi nosilci in okvirji v beli barvi, montaža v nizu, kjer je to mogoče
</t>
  </si>
  <si>
    <t xml:space="preserve">kot naprimer oz. enakovredno EM Lendava Mikro
</t>
  </si>
  <si>
    <t>2.4</t>
  </si>
  <si>
    <t xml:space="preserve">nadometna priključnica
</t>
  </si>
  <si>
    <t>3. Razsvetljava</t>
  </si>
  <si>
    <t>Splošna razsvetljava: Svetilke splošne razsvetljave morajo biti v LED tehnologiji. Dobava, montaža in funkcionalni preizkus svetilk. Svetilke se dobavijo s pripadajočimi žarnicami, sijalkami oz. LED izvori, pripadajočimi predstikalnimi napravami oz. transformatorji oz. pretvorniki in po potrebi z dodatnim materialom za predvideno montažo (podometna, nadometna, viseča,....). Vsako spremembo tipa oz. zamenjavo mora pisno potrditi nadzorni organ ali investitor. V kolikor pride do spremembe tipov svetilk je potrebno število svetilk in razpored v prostoru ustrezno prilagoditi (glede na namen in svetlobne zahteve posameznega prostora) in predložiti nove svetlobno- tehnične izračune. Barvo ohišja svetilk določi in potrdi arhitekt ali investitor.
Obstoječe svetilke v obravnavanih prostorih se demontirajo (zajeto v poglavju 5. Ostalo). V večini primerov se obstoječe setilke nadomestijo z novimi, v nekaterih primerih se prilagodijo mikrolokacije namestitve.</t>
  </si>
  <si>
    <t xml:space="preserve">Splošna razsvetljava
</t>
  </si>
  <si>
    <t xml:space="preserve">nadometna, stenska, linijska LED svetilka, s  PVC difuzorjem za enakomarno razpršitev svetlobe, v zaščiti IP44, v LED tehnologiji,  moči 17W, 1020 lm, temperatura svetlobe 4000K, svetilka dolžine cca. 600 mm, komplet z vtičnico s pokrovom, vključno s pripadajočo elektronsko predstikalno napravo oz. LED krmilnikom in ostalim materialom za stensko montažo
(oznaka S2c)
</t>
  </si>
  <si>
    <t>kot naprimer oz. enakovredno Rabalux Duddu 78027</t>
  </si>
  <si>
    <t xml:space="preserve">nadometna, stropna, okrogla LED svetilka oz. ''plafonjera'', z ohišjem iz polikarbonata (UV odporen), z opalnim polikarbonatnim difuzorjem, v zaščiti IP66/10, v LED tehnologiji, 4-stopenjska prilagoditev moči (20 W, 16 W, 11 W, 7,5W), od 2200 do 800 lm, 5-stopenjska nastavitev temperature svetlobe 3000/3500/4000/5700/6500K, nastavitev  temperature svetlobe 4000K, CRI Ra&gt;80, komplet s pripadajočim LED pretvornikom oz. elektronsko predstikalno napravo in materialom za montažo strop/steno
(oznaka S3a)
</t>
  </si>
  <si>
    <t>kot naprimer oz. enakovredno ThornEco Tom VF 2200 830/35/40/57/65 WH</t>
  </si>
  <si>
    <t xml:space="preserve">nastavitev ustrezne stopnje moči na več-stopenjskem izbirniku na posamezni svetilki, prilagoditev za posamezen prostor
</t>
  </si>
  <si>
    <t>4. Električni razdelilnik</t>
  </si>
  <si>
    <t>V sklopu predvidenih investicijsko-vzdrževalnih del se predvideva poseg v obstoječi interni električni razdelilnik.
Dobava, montaža, vezava in označevanje opreme, ki se vgradi v električni razdelilnik, vse v skladu z veljavnimi predpisi:</t>
  </si>
  <si>
    <t xml:space="preserve">obstoječi interni el razdelilnik
</t>
  </si>
  <si>
    <t>4.1</t>
  </si>
  <si>
    <t xml:space="preserve">raziskovanje obstoječega električnega razdelilnika 
</t>
  </si>
  <si>
    <t>n.u.</t>
  </si>
  <si>
    <t>4.2</t>
  </si>
  <si>
    <t xml:space="preserve">poseg v enofazni tokokrog zaradi zamenjave električne opreme na področju obdelave
 </t>
  </si>
  <si>
    <t>4.3</t>
  </si>
  <si>
    <t xml:space="preserve">razne predelave oz. prilagoditve zaradi priključitve elementov v obstoječi električni razdelilnik, kompet z materialom
</t>
  </si>
  <si>
    <t>4.4</t>
  </si>
  <si>
    <t xml:space="preserve">vezni in ostali drobni material, označevanje elementov, pregled, meritve, poročilo o preizkusu
</t>
  </si>
  <si>
    <t>4.5</t>
  </si>
  <si>
    <t xml:space="preserve">stikalne manipulacije (izklop/vklop) s strani predstavnika TVS za zagotovitev varnega dela, komplet z morebitnimi prevezavami oz. preklopi
</t>
  </si>
  <si>
    <t>4.6</t>
  </si>
  <si>
    <t xml:space="preserve">sponke različnih dimenzij, ločilne plošče, oznake, prekritja, kanali različnih dimenzij s pokrovi, uvodnice različnih dimenzij, vezni in ostali drobni material, označevanje elementov, atesti, certifikati, pregled, poročilo o preizkusu
</t>
  </si>
  <si>
    <t>5. Ostale storitve, delo in razni material</t>
  </si>
  <si>
    <t>5.1</t>
  </si>
  <si>
    <t xml:space="preserve">raziskovanje obstoječe električne inštalacije v obstoječem delu objekta oz. na področju obdelave (skupaj cca. 15 m2)
</t>
  </si>
  <si>
    <t>5.2</t>
  </si>
  <si>
    <t xml:space="preserve">odklop, demontaža in odvoz ter predaja v reciklažo z dokazilom, vseh elementov električne opeme (svetilke, vtičnice, stikala,…, do max 15 kosov) na področju obstoječih obravnavanih prostorov (4x kopalnica) 
</t>
  </si>
  <si>
    <t>5.3</t>
  </si>
  <si>
    <t xml:space="preserve">električni odklop obstoječega el. grelnika vode in priklop novega el. grelnika vode, vključno z inštalacijskim, montažnim in drobnim materialom za montažo
</t>
  </si>
  <si>
    <t>5.4</t>
  </si>
  <si>
    <t xml:space="preserve">izdelava stenskega utora (dolžine do 2 m), v opečni in/ali AB steni, za položitev zaščitne cevi, vključno z npr. rezanje, dolbenje, grobo ometavanje,..., komplet z vsem pripadajočim materialom
</t>
  </si>
  <si>
    <t>5.5</t>
  </si>
  <si>
    <t xml:space="preserve">direkten priklop 1-faznih porabnikov in ostalih naprav (npr. ventilatorji, senzorji,...)
</t>
  </si>
  <si>
    <t>5.6</t>
  </si>
  <si>
    <t xml:space="preserve">stikalne manipulacije (izklop/vklop) s strani tehnično-vzdrževalne službe za zagotovitev varnega dela, komplet z morebitnimi prevezavami oz. preklopi
</t>
  </si>
  <si>
    <t>5.7</t>
  </si>
  <si>
    <t xml:space="preserve">preverjanje ustreznosti oz. pregled, preizkus in meritve električne inštalacije  v skladu s Pravilnikom o zahtevah za NN električne inštalacije v stavbah in pripadajoče tehnične smernice TSG-N-002:2021 NN električne inštalacije, vključno z izdelavo poročila, zapisnika in merilnega protokola
</t>
  </si>
  <si>
    <t>- Izvajalec del mora pred izvedbo pregledati objekt, vse nejasnosti odpraviti v dogovoru z naročnikom oz. investitorjem, ter izdelati terminski plan poteka del.
- Pred naročilom električne opreme je potrebno določiti barvo opreme (stikala, vtičnice, luči,...). Vso opremo mora pred naročilom potrditi investitor ali nadzornik.
- Pri polaganju kablov morajo biti zajeta vsa pomožna dela (dolbenje, vrtanje,…) in drobni material (pribor za namestitev,…), ki je potreben za položitev in pritrditev kablov. Prav tako mora biti vključeno odstranjevanje in recikliranje izdolbenega materiala.
- V nosilnih konstrukcijah se odprtine izdelujejo  v sogalsju s statikom.
- Izvajalec elektro del lahko, v soglasju z naročnikom oz. investitorjem ponudi enakovredno ali boljšo rešitev izvedbe posamezne postavke popisa, vendar pri tem ne more uveljavljati zahtev po dodatnih stroških izvedbe.
- Material in oprema se mora dobaviti z vsemi ustreznimi izjavami o skladnosti, izjavami o lastnostih, certifikatih, atestih, navodili za montažo, obratovanje, vzdrževanje, posluževanje in servisiranje.
- Varovanje in zaščita objekta, zaposlenih, okolice, transport materialov in ureditev gradbišča (potrebna infrastruktura zaposlenih,...) ter uporaba pomožnih sredstev (kot npr. žerjav, montažni oder, dvigalo, delovna košara, zapora cest s signalizacijo oz. pločnika,...),  mora biti zajeto v  ceni na EM.
- Z oddajo ponudbe izvajalec elektro del izjavlja, da je skrbno preučil, vse sestavne dele PZI projektne dokumentacije in, da je v skupno vrednost vključil vsa dodatna, nepredvidenena in presežna dela ter material, ki zagotavljajo popolno, zaključeno in celostno izvedbo objekta. V to se šteje tudi ves materila in vsa dela, ki niso neposredno opisana ali našteta v projektantkem popisu materiala in del, a so kljub temu razvidna  iz grafičnih in tekstualnih prilog ali drugih delov projektne dokumentacije.  
- Za nepravilnosti enčab v preglednicah, kot projektant ne odgovarjamo.</t>
  </si>
  <si>
    <t xml:space="preserve"> SKUPNA REKAPITULACIJA POČITNIŠKI DOM</t>
  </si>
  <si>
    <t>1.</t>
  </si>
  <si>
    <t>2.</t>
  </si>
  <si>
    <t>STROJNE INSTALACIJE</t>
  </si>
  <si>
    <t>ELEKTRO INSTALACIJE</t>
  </si>
  <si>
    <t>SKUPAJ brez DDV</t>
  </si>
  <si>
    <t>DDV 22%</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</si>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</sst>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_€"/>
    <numFmt numFmtId="165" formatCode="#,##0.00\ &quot;€&quot;"/>
    <numFmt numFmtId="166" formatCode="_-* #,##0.00\ &quot;SIT&quot;_-;\-* #,##0.00\ &quot;SIT&quot;_-;_-* &quot;-&quot;??\ &quot;SIT&quot;_-;_-@_-"/>
    <numFmt numFmtId="167" formatCode="#,##0.00\ [$EUR];\-#,##0.00\ [$EUR]"/>
    <numFmt numFmtId="168" formatCode="_-* #,##0.00\ [$EUR]_-;\-* #,##0.00\ [$EUR]_-;_-* &quot;-&quot;??\ [$EUR]_-;_-@_-"/>
  </numFmts>
  <fonts count="65">
    <font>
      <sz val="11"/>
      <color theme="1"/>
      <name val="Calibri"/>
      <family val="2"/>
      <charset val="238"/>
      <scheme val="minor"/>
    </font>
    <font>
      <sz val="10"/>
      <name val="Arial"/>
      <family val="2"/>
      <charset val="238"/>
    </font>
    <font>
      <b/>
      <sz val="10"/>
      <name val="Arial"/>
      <family val="2"/>
      <charset val="238"/>
    </font>
    <font>
      <u val="double"/>
      <sz val="10"/>
      <name val="Arial"/>
      <family val="2"/>
      <charset val="238"/>
    </font>
    <font>
      <sz val="10"/>
      <color theme="1"/>
      <name val="Arial"/>
      <family val="2"/>
      <charset val="238"/>
    </font>
    <font>
      <b/>
      <u/>
      <sz val="10"/>
      <name val="Arial"/>
      <family val="2"/>
      <charset val="238"/>
    </font>
    <font>
      <sz val="10"/>
      <name val="Arial"/>
      <family val="2"/>
    </font>
    <font>
      <sz val="10"/>
      <name val="Arial CE"/>
      <family val="2"/>
      <charset val="238"/>
    </font>
    <font>
      <sz val="10"/>
      <name val="Arial CE"/>
      <charset val="238"/>
    </font>
    <font>
      <sz val="11"/>
      <color theme="1"/>
      <name val="Arial"/>
      <family val="2"/>
      <charset val="238"/>
    </font>
    <font>
      <sz val="8"/>
      <name val="Arial"/>
      <family val="2"/>
      <charset val="238"/>
    </font>
    <font>
      <sz val="11"/>
      <color theme="1"/>
      <name val="Calibri"/>
      <family val="2"/>
      <charset val="238"/>
      <scheme val="minor"/>
    </font>
    <font>
      <sz val="11"/>
      <name val="Calibri"/>
      <family val="2"/>
      <charset val="238"/>
      <scheme val="minor"/>
    </font>
    <font>
      <sz val="11"/>
      <name val="Arial"/>
      <family val="2"/>
      <charset val="238"/>
    </font>
    <font>
      <b/>
      <sz val="11"/>
      <name val="Arial"/>
      <family val="2"/>
      <charset val="238"/>
    </font>
    <font>
      <i/>
      <sz val="9"/>
      <name val="Arial"/>
      <family val="2"/>
      <charset val="238"/>
    </font>
    <font>
      <i/>
      <sz val="10"/>
      <name val="Arial"/>
      <family val="2"/>
      <charset val="238"/>
    </font>
    <font>
      <sz val="11"/>
      <name val="Arial"/>
      <family val="1"/>
    </font>
    <font>
      <b/>
      <sz val="10"/>
      <color theme="1"/>
      <name val="Arial"/>
      <family val="2"/>
      <charset val="238"/>
    </font>
    <font>
      <sz val="10"/>
      <name val="Arial CE"/>
    </font>
    <font>
      <sz val="8"/>
      <name val="Arial CE"/>
      <family val="2"/>
      <charset val="238"/>
    </font>
    <font>
      <b/>
      <sz val="9"/>
      <name val="Arial"/>
      <family val="2"/>
      <charset val="238"/>
    </font>
    <font>
      <b/>
      <sz val="9"/>
      <name val="Arial CE"/>
      <charset val="238"/>
    </font>
    <font>
      <sz val="8"/>
      <name val="Arial CE"/>
    </font>
    <font>
      <b/>
      <sz val="12"/>
      <color indexed="8"/>
      <name val="Arial CE"/>
      <family val="2"/>
      <charset val="238"/>
    </font>
    <font>
      <sz val="12"/>
      <color indexed="8"/>
      <name val="Arial CE"/>
      <family val="2"/>
      <charset val="238"/>
    </font>
    <font>
      <sz val="12"/>
      <color rgb="FFFF0000"/>
      <name val="Arial CE"/>
      <family val="2"/>
      <charset val="238"/>
    </font>
    <font>
      <b/>
      <sz val="11"/>
      <name val="Arial CE"/>
      <family val="2"/>
      <charset val="238"/>
    </font>
    <font>
      <b/>
      <sz val="10"/>
      <name val="Arial CE"/>
      <charset val="238"/>
    </font>
    <font>
      <sz val="11"/>
      <name val="Arial CE"/>
      <family val="2"/>
      <charset val="238"/>
    </font>
    <font>
      <b/>
      <sz val="11"/>
      <name val="Arial CE"/>
      <charset val="238"/>
    </font>
    <font>
      <sz val="11"/>
      <name val="Arial CE"/>
      <charset val="238"/>
    </font>
    <font>
      <sz val="11"/>
      <color rgb="FFFF0000"/>
      <name val="Arial CE"/>
      <charset val="238"/>
    </font>
    <font>
      <sz val="9"/>
      <color rgb="FFFF0000"/>
      <name val="Helvetica 45 Light"/>
      <family val="2"/>
    </font>
    <font>
      <sz val="10"/>
      <color rgb="FFFF0000"/>
      <name val="Helvetica 45 Light"/>
      <family val="2"/>
    </font>
    <font>
      <sz val="10"/>
      <name val="Helvetica 45 Light"/>
      <family val="2"/>
    </font>
    <font>
      <sz val="10"/>
      <color rgb="FFFF0000"/>
      <name val="Arial CE"/>
      <family val="2"/>
      <charset val="238"/>
    </font>
    <font>
      <sz val="9"/>
      <name val="Helvetica 45 Light"/>
      <family val="2"/>
    </font>
    <font>
      <b/>
      <sz val="11"/>
      <color rgb="FFFF0000"/>
      <name val="Arial CE"/>
      <family val="2"/>
      <charset val="238"/>
    </font>
    <font>
      <sz val="11"/>
      <color indexed="8"/>
      <name val="Arial CE"/>
      <family val="2"/>
      <charset val="238"/>
    </font>
    <font>
      <sz val="11"/>
      <color rgb="FFFF0000"/>
      <name val="Arial CE"/>
      <family val="2"/>
      <charset val="238"/>
    </font>
    <font>
      <sz val="10"/>
      <name val="Helvetica 45 Light"/>
      <family val="2"/>
      <charset val="238"/>
    </font>
    <font>
      <b/>
      <i/>
      <sz val="10"/>
      <name val="Arial CE"/>
      <charset val="238"/>
    </font>
    <font>
      <sz val="9"/>
      <name val="Helvetica 45 Light"/>
      <family val="2"/>
      <charset val="238"/>
    </font>
    <font>
      <b/>
      <sz val="11"/>
      <color rgb="FF0070C0"/>
      <name val="Arial CE"/>
      <family val="2"/>
      <charset val="238"/>
    </font>
    <font>
      <sz val="11"/>
      <color rgb="FF0070C0"/>
      <name val="Arial CE"/>
      <family val="2"/>
      <charset val="238"/>
    </font>
    <font>
      <sz val="10"/>
      <color rgb="FFFF0000"/>
      <name val="Arial CE"/>
      <charset val="238"/>
    </font>
    <font>
      <b/>
      <sz val="11"/>
      <color indexed="8"/>
      <name val="Arial CE"/>
      <family val="2"/>
      <charset val="238"/>
    </font>
    <font>
      <b/>
      <sz val="12"/>
      <name val="Arial CE"/>
      <charset val="238"/>
    </font>
    <font>
      <sz val="12"/>
      <name val="Arial CE"/>
      <charset val="238"/>
    </font>
    <font>
      <b/>
      <sz val="12"/>
      <name val="Arial CE"/>
      <family val="2"/>
      <charset val="238"/>
    </font>
    <font>
      <b/>
      <sz val="12"/>
      <color rgb="FFFF0000"/>
      <name val="Arial CE"/>
      <family val="2"/>
      <charset val="238"/>
    </font>
    <font>
      <sz val="10"/>
      <color indexed="18"/>
      <name val="Arial CE"/>
      <family val="2"/>
      <charset val="238"/>
    </font>
    <font>
      <sz val="12"/>
      <name val="Calibri"/>
      <family val="2"/>
      <charset val="238"/>
      <scheme val="minor"/>
    </font>
    <font>
      <b/>
      <sz val="12"/>
      <name val="Calibri"/>
      <family val="2"/>
      <charset val="238"/>
      <scheme val="minor"/>
    </font>
    <font>
      <b/>
      <sz val="16"/>
      <name val="Calibri"/>
      <family val="2"/>
      <charset val="238"/>
      <scheme val="minor"/>
    </font>
    <font>
      <sz val="12"/>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font>
    <font>
      <b/>
      <sz val="12"/>
      <name val="Arial"/>
      <family val="2"/>
      <charset val="238"/>
    </font>
    <font>
      <b/>
      <sz val="10"/>
      <name val="Arial CE"/>
    </font>
    <font>
      <b/>
      <sz val="14"/>
      <name val="Arial CE"/>
      <family val="2"/>
      <charset val="238"/>
    </font>
    <font>
      <sz val="14"/>
      <color indexed="8"/>
      <name val="Arial CE"/>
      <family val="2"/>
      <charset val="238"/>
    </font>
    <font>
      <b/>
      <sz val="10"/>
      <name val="Arial CE"/>
      <family val="2"/>
      <charset val="238"/>
    </font>
  </fonts>
  <fills count="3">
    <fill>
      <patternFill patternType="none"/>
    </fill>
    <fill>
      <patternFill patternType="gray125"/>
    </fill>
    <fill>
      <patternFill patternType="solid">
        <fgColor theme="4" tint="0.79998168889431442"/>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3">
    <xf numFmtId="0" fontId="0" fillId="0" borderId="0"/>
    <xf numFmtId="0" fontId="8" fillId="0" borderId="0"/>
    <xf numFmtId="0" fontId="11" fillId="0" borderId="0"/>
    <xf numFmtId="0" fontId="1" fillId="0" borderId="0"/>
    <xf numFmtId="43" fontId="11" fillId="0" borderId="0" applyFont="0" applyFill="0" applyBorder="0" applyAlignment="0" applyProtection="0"/>
    <xf numFmtId="0" fontId="1" fillId="0" borderId="0"/>
    <xf numFmtId="43" fontId="11" fillId="0" borderId="0" applyFont="0" applyFill="0" applyBorder="0" applyAlignment="0" applyProtection="0"/>
    <xf numFmtId="0" fontId="7" fillId="0" borderId="0"/>
    <xf numFmtId="43" fontId="11" fillId="0" borderId="0" applyFont="0" applyFill="0" applyBorder="0" applyAlignment="0" applyProtection="0"/>
    <xf numFmtId="0" fontId="17" fillId="0" borderId="0"/>
    <xf numFmtId="0" fontId="19" fillId="0" borderId="0"/>
    <xf numFmtId="0" fontId="1" fillId="0" borderId="0"/>
    <xf numFmtId="166" fontId="8" fillId="0" borderId="0" applyFont="0" applyFill="0" applyBorder="0" applyAlignment="0" applyProtection="0"/>
  </cellStyleXfs>
  <cellXfs count="495">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vertical="top"/>
    </xf>
    <xf numFmtId="0" fontId="4" fillId="0" borderId="0" xfId="0" applyFont="1"/>
    <xf numFmtId="0" fontId="4" fillId="0" borderId="0" xfId="0" applyFont="1" applyAlignment="1">
      <alignment horizontal="right" vertical="top"/>
    </xf>
    <xf numFmtId="0" fontId="4" fillId="0" borderId="0" xfId="0" applyFont="1" applyAlignment="1">
      <alignment horizontal="right"/>
    </xf>
    <xf numFmtId="0" fontId="4" fillId="0" borderId="0" xfId="0" applyFont="1" applyAlignment="1">
      <alignment horizontal="left" vertical="top"/>
    </xf>
    <xf numFmtId="0" fontId="4" fillId="0" borderId="0" xfId="0" applyFont="1" applyProtection="1">
      <protection locked="0"/>
    </xf>
    <xf numFmtId="0" fontId="1" fillId="0" borderId="0" xfId="0" applyFont="1" applyProtection="1">
      <protection locked="0"/>
    </xf>
    <xf numFmtId="4" fontId="1" fillId="0" borderId="0" xfId="0" applyNumberFormat="1" applyFont="1" applyProtection="1">
      <protection locked="0"/>
    </xf>
    <xf numFmtId="4" fontId="1" fillId="0" borderId="0" xfId="0" applyNumberFormat="1" applyFont="1" applyAlignment="1" applyProtection="1">
      <alignment horizontal="right" vertical="top"/>
      <protection locked="0"/>
    </xf>
    <xf numFmtId="0" fontId="4" fillId="0" borderId="0" xfId="0" applyFont="1" applyAlignment="1">
      <alignment vertical="top"/>
    </xf>
    <xf numFmtId="4" fontId="1" fillId="0" borderId="0" xfId="0" applyNumberFormat="1" applyFont="1" applyAlignment="1">
      <alignment horizontal="right" vertical="top"/>
    </xf>
    <xf numFmtId="4" fontId="1" fillId="0" borderId="0" xfId="0" applyNumberFormat="1" applyFont="1"/>
    <xf numFmtId="0" fontId="2" fillId="0" borderId="0" xfId="0" applyFont="1" applyAlignment="1">
      <alignment vertical="top" wrapText="1"/>
    </xf>
    <xf numFmtId="0" fontId="9" fillId="0" borderId="0" xfId="0" applyFont="1"/>
    <xf numFmtId="0" fontId="6" fillId="0" borderId="0" xfId="0" applyFont="1" applyAlignment="1">
      <alignment vertical="top" wrapText="1"/>
    </xf>
    <xf numFmtId="0" fontId="6"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right"/>
    </xf>
    <xf numFmtId="0" fontId="2" fillId="0" borderId="0" xfId="0" applyFont="1"/>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right" vertical="top"/>
    </xf>
    <xf numFmtId="4" fontId="3" fillId="0" borderId="0" xfId="0" applyNumberFormat="1" applyFont="1" applyAlignment="1" applyProtection="1">
      <alignment horizontal="right" vertical="top"/>
      <protection locked="0"/>
    </xf>
    <xf numFmtId="0" fontId="12" fillId="0" borderId="0" xfId="0" applyFont="1"/>
    <xf numFmtId="0" fontId="6" fillId="0" borderId="0" xfId="0" applyFont="1" applyAlignment="1">
      <alignment horizontal="left" vertical="top" wrapText="1" shrinkToFit="1"/>
    </xf>
    <xf numFmtId="0" fontId="1" fillId="0" borderId="0" xfId="0" applyFont="1" applyAlignment="1">
      <alignment vertical="top"/>
    </xf>
    <xf numFmtId="0" fontId="5" fillId="0" borderId="0" xfId="0" applyFont="1" applyAlignment="1">
      <alignment horizontal="right" vertical="top"/>
    </xf>
    <xf numFmtId="0" fontId="2" fillId="0" borderId="0" xfId="0" applyFont="1" applyAlignment="1" applyProtection="1">
      <alignment vertical="top"/>
      <protection locked="0"/>
    </xf>
    <xf numFmtId="0" fontId="2" fillId="0" borderId="0" xfId="0" applyFont="1" applyAlignment="1">
      <alignment vertical="top"/>
    </xf>
    <xf numFmtId="0" fontId="1" fillId="0" borderId="0" xfId="0" applyFont="1" applyAlignment="1" applyProtection="1">
      <alignment vertical="top"/>
      <protection locked="0"/>
    </xf>
    <xf numFmtId="4" fontId="4" fillId="0" borderId="0" xfId="0" applyNumberFormat="1" applyFont="1" applyAlignment="1">
      <alignment horizontal="right"/>
    </xf>
    <xf numFmtId="4" fontId="4" fillId="0" borderId="0" xfId="0" applyNumberFormat="1" applyFont="1"/>
    <xf numFmtId="0" fontId="1" fillId="2" borderId="14" xfId="0" applyFont="1" applyFill="1" applyBorder="1"/>
    <xf numFmtId="0" fontId="2" fillId="2" borderId="15" xfId="0" applyFont="1" applyFill="1" applyBorder="1" applyAlignment="1">
      <alignment horizontal="left" vertical="top"/>
    </xf>
    <xf numFmtId="0" fontId="2" fillId="2" borderId="15" xfId="0" applyFont="1" applyFill="1" applyBorder="1"/>
    <xf numFmtId="0" fontId="1" fillId="2" borderId="15" xfId="0" applyFont="1" applyFill="1" applyBorder="1" applyAlignment="1">
      <alignment horizontal="right"/>
    </xf>
    <xf numFmtId="4" fontId="1" fillId="2" borderId="15" xfId="0" applyNumberFormat="1" applyFont="1" applyFill="1" applyBorder="1" applyProtection="1">
      <protection locked="0"/>
    </xf>
    <xf numFmtId="0" fontId="2" fillId="2" borderId="14" xfId="0" applyFont="1" applyFill="1" applyBorder="1"/>
    <xf numFmtId="0" fontId="2" fillId="2" borderId="15" xfId="0" applyFont="1" applyFill="1" applyBorder="1" applyAlignment="1">
      <alignment horizontal="right" vertical="top"/>
    </xf>
    <xf numFmtId="4" fontId="2" fillId="2" borderId="15" xfId="0" applyNumberFormat="1" applyFont="1" applyFill="1" applyBorder="1" applyAlignment="1" applyProtection="1">
      <alignment horizontal="right" vertical="top"/>
      <protection locked="0"/>
    </xf>
    <xf numFmtId="0" fontId="6" fillId="0" borderId="0" xfId="0" applyFont="1"/>
    <xf numFmtId="0" fontId="8" fillId="0" borderId="0" xfId="0" applyFont="1" applyAlignment="1">
      <alignment horizontal="right" vertical="top"/>
    </xf>
    <xf numFmtId="0" fontId="8" fillId="0" borderId="0" xfId="0" applyFont="1"/>
    <xf numFmtId="0" fontId="13" fillId="0" borderId="0" xfId="0" applyFont="1"/>
    <xf numFmtId="0" fontId="5" fillId="0" borderId="0" xfId="0" applyFont="1"/>
    <xf numFmtId="0" fontId="1" fillId="0" borderId="0" xfId="0" applyFont="1" applyAlignment="1" applyProtection="1">
      <alignment horizontal="right" vertical="top"/>
      <protection locked="0"/>
    </xf>
    <xf numFmtId="43" fontId="1" fillId="0" borderId="0" xfId="4" applyFont="1" applyFill="1" applyProtection="1">
      <protection locked="0"/>
    </xf>
    <xf numFmtId="43" fontId="1" fillId="2" borderId="15" xfId="4" applyFont="1" applyFill="1" applyBorder="1" applyProtection="1">
      <protection locked="0"/>
    </xf>
    <xf numFmtId="43" fontId="2" fillId="2" borderId="15" xfId="4" applyFont="1" applyFill="1" applyBorder="1" applyProtection="1">
      <protection locked="0"/>
    </xf>
    <xf numFmtId="43" fontId="1" fillId="0" borderId="0" xfId="4" applyFont="1" applyFill="1" applyAlignment="1" applyProtection="1">
      <alignment horizontal="right" vertical="top"/>
      <protection locked="0"/>
    </xf>
    <xf numFmtId="43" fontId="2" fillId="0" borderId="0" xfId="4" applyFont="1" applyFill="1" applyAlignment="1" applyProtection="1">
      <alignment vertical="top"/>
      <protection locked="0"/>
    </xf>
    <xf numFmtId="43" fontId="1" fillId="0" borderId="0" xfId="4" applyFont="1" applyFill="1" applyAlignment="1" applyProtection="1">
      <alignment vertical="top"/>
      <protection locked="0"/>
    </xf>
    <xf numFmtId="164" fontId="1" fillId="0" borderId="0" xfId="4" applyNumberFormat="1" applyFont="1" applyFill="1" applyAlignment="1" applyProtection="1">
      <alignment horizontal="right" vertical="top"/>
      <protection locked="0"/>
    </xf>
    <xf numFmtId="164" fontId="1" fillId="2" borderId="16" xfId="4" applyNumberFormat="1" applyFont="1" applyFill="1" applyBorder="1" applyProtection="1">
      <protection locked="0"/>
    </xf>
    <xf numFmtId="164" fontId="1" fillId="2" borderId="16" xfId="4" applyNumberFormat="1" applyFont="1" applyFill="1" applyBorder="1" applyAlignment="1" applyProtection="1">
      <alignment horizontal="right" vertical="top"/>
      <protection locked="0"/>
    </xf>
    <xf numFmtId="164" fontId="1" fillId="0" borderId="0" xfId="4" applyNumberFormat="1" applyFont="1" applyAlignment="1">
      <alignment horizontal="right" vertical="top"/>
    </xf>
    <xf numFmtId="164" fontId="1" fillId="0" borderId="0" xfId="4" applyNumberFormat="1" applyFont="1" applyFill="1"/>
    <xf numFmtId="164" fontId="1" fillId="0" borderId="0" xfId="4" applyNumberFormat="1" applyFont="1" applyFill="1" applyProtection="1">
      <protection locked="0"/>
    </xf>
    <xf numFmtId="164" fontId="1" fillId="0" borderId="0" xfId="4" applyNumberFormat="1" applyFont="1" applyProtection="1">
      <protection locked="0"/>
    </xf>
    <xf numFmtId="164" fontId="7" fillId="0" borderId="0" xfId="4" applyNumberFormat="1" applyFont="1" applyFill="1" applyAlignment="1">
      <alignment horizontal="right" vertical="top"/>
    </xf>
    <xf numFmtId="164" fontId="2" fillId="2" borderId="16" xfId="4" applyNumberFormat="1" applyFont="1" applyFill="1" applyBorder="1" applyAlignment="1" applyProtection="1">
      <alignment horizontal="right" vertical="top"/>
      <protection locked="0"/>
    </xf>
    <xf numFmtId="164" fontId="1" fillId="0" borderId="0" xfId="4" applyNumberFormat="1" applyFont="1" applyFill="1" applyAlignment="1">
      <alignment horizontal="right" vertical="top"/>
    </xf>
    <xf numFmtId="0" fontId="1" fillId="2" borderId="16" xfId="0" applyFont="1" applyFill="1" applyBorder="1" applyAlignment="1" applyProtection="1">
      <alignment horizontal="right" vertical="top"/>
      <protection locked="0"/>
    </xf>
    <xf numFmtId="2" fontId="1" fillId="0" borderId="0" xfId="0" applyNumberFormat="1" applyFont="1" applyAlignment="1">
      <alignment horizontal="right" vertical="top"/>
    </xf>
    <xf numFmtId="2" fontId="1" fillId="0" borderId="0" xfId="0" applyNumberFormat="1" applyFont="1" applyAlignment="1" applyProtection="1">
      <alignment horizontal="right" vertical="top"/>
      <protection locked="0"/>
    </xf>
    <xf numFmtId="4" fontId="2" fillId="2" borderId="15" xfId="0" applyNumberFormat="1" applyFont="1" applyFill="1" applyBorder="1" applyProtection="1">
      <protection locked="0"/>
    </xf>
    <xf numFmtId="0" fontId="12" fillId="0" borderId="0" xfId="0" applyFont="1" applyAlignment="1">
      <alignment horizontal="right" vertical="top"/>
    </xf>
    <xf numFmtId="0" fontId="6" fillId="0" borderId="0" xfId="0" applyFont="1" applyAlignment="1">
      <alignment horizontal="right"/>
    </xf>
    <xf numFmtId="1" fontId="4" fillId="0" borderId="0" xfId="0" applyNumberFormat="1" applyFont="1" applyAlignment="1">
      <alignment horizontal="right" vertical="top"/>
    </xf>
    <xf numFmtId="0" fontId="2" fillId="2" borderId="15" xfId="0" applyFont="1" applyFill="1" applyBorder="1" applyAlignment="1">
      <alignment vertical="top"/>
    </xf>
    <xf numFmtId="164" fontId="1" fillId="0" borderId="0" xfId="0" applyNumberFormat="1" applyFont="1" applyAlignment="1">
      <alignment horizontal="right" vertical="top"/>
    </xf>
    <xf numFmtId="4" fontId="1" fillId="0" borderId="0" xfId="0" applyNumberFormat="1" applyFont="1" applyAlignment="1">
      <alignment vertical="top"/>
    </xf>
    <xf numFmtId="1" fontId="4" fillId="0" borderId="0" xfId="0" applyNumberFormat="1" applyFont="1" applyAlignment="1">
      <alignment horizontal="left" vertical="top"/>
    </xf>
    <xf numFmtId="0" fontId="1" fillId="0" borderId="0" xfId="0" applyFont="1" applyAlignment="1">
      <alignment horizontal="center" vertical="top"/>
    </xf>
    <xf numFmtId="0" fontId="12" fillId="0" borderId="0" xfId="0" applyFont="1" applyAlignment="1">
      <alignment vertical="top"/>
    </xf>
    <xf numFmtId="0" fontId="9" fillId="2" borderId="14" xfId="0" applyFont="1" applyFill="1" applyBorder="1"/>
    <xf numFmtId="0" fontId="2" fillId="2" borderId="15" xfId="0" applyFont="1" applyFill="1" applyBorder="1" applyAlignment="1">
      <alignment vertical="top" wrapText="1"/>
    </xf>
    <xf numFmtId="164" fontId="2" fillId="2" borderId="16" xfId="4" applyNumberFormat="1" applyFont="1" applyFill="1" applyBorder="1" applyProtection="1">
      <protection locked="0"/>
    </xf>
    <xf numFmtId="0" fontId="4" fillId="0" borderId="0" xfId="0" applyFont="1" applyAlignment="1" applyProtection="1">
      <alignment horizontal="right" vertical="top"/>
      <protection locked="0"/>
    </xf>
    <xf numFmtId="0" fontId="2" fillId="2" borderId="0" xfId="0" applyFont="1" applyFill="1" applyAlignment="1">
      <alignment horizontal="left" vertical="top" wrapText="1"/>
    </xf>
    <xf numFmtId="0" fontId="1" fillId="0" borderId="14" xfId="0" applyFont="1" applyBorder="1"/>
    <xf numFmtId="0" fontId="2" fillId="0" borderId="15" xfId="0" applyFont="1" applyBorder="1" applyAlignment="1">
      <alignment horizontal="left" vertical="top"/>
    </xf>
    <xf numFmtId="0" fontId="2" fillId="0" borderId="15" xfId="0" applyFont="1" applyBorder="1" applyAlignment="1">
      <alignment vertical="top"/>
    </xf>
    <xf numFmtId="0" fontId="1" fillId="0" borderId="15" xfId="0" applyFont="1" applyBorder="1" applyAlignment="1">
      <alignment horizontal="right"/>
    </xf>
    <xf numFmtId="4" fontId="1" fillId="0" borderId="15" xfId="0" applyNumberFormat="1" applyFont="1" applyBorder="1" applyProtection="1">
      <protection locked="0"/>
    </xf>
    <xf numFmtId="43" fontId="1" fillId="0" borderId="15" xfId="4" applyFont="1" applyFill="1" applyBorder="1" applyProtection="1">
      <protection locked="0"/>
    </xf>
    <xf numFmtId="164" fontId="1" fillId="0" borderId="16" xfId="4" applyNumberFormat="1" applyFont="1" applyFill="1" applyBorder="1" applyProtection="1">
      <protection locked="0"/>
    </xf>
    <xf numFmtId="0" fontId="1" fillId="0" borderId="0" xfId="0" applyFont="1" applyAlignment="1" applyProtection="1">
      <alignment horizontal="left" vertical="top" wrapText="1"/>
      <protection locked="0"/>
    </xf>
    <xf numFmtId="164" fontId="4" fillId="0" borderId="0" xfId="4" applyNumberFormat="1" applyFont="1" applyAlignment="1">
      <alignment horizontal="right" vertical="top"/>
    </xf>
    <xf numFmtId="0" fontId="4" fillId="0" borderId="0" xfId="0" applyFont="1" applyAlignment="1">
      <alignment vertical="top" wrapText="1"/>
    </xf>
    <xf numFmtId="0" fontId="6" fillId="0" borderId="0" xfId="0" applyFont="1" applyAlignment="1" applyProtection="1">
      <alignment horizontal="left" vertical="top" wrapText="1"/>
      <protection locked="0"/>
    </xf>
    <xf numFmtId="49" fontId="20" fillId="0" borderId="12" xfId="10" applyNumberFormat="1" applyFont="1" applyBorder="1" applyAlignment="1">
      <alignment horizontal="left" vertical="top"/>
    </xf>
    <xf numFmtId="0" fontId="20" fillId="0" borderId="12" xfId="10" applyFont="1" applyBorder="1" applyAlignment="1">
      <alignment horizontal="justify" vertical="top" readingOrder="1"/>
    </xf>
    <xf numFmtId="0" fontId="20" fillId="0" borderId="12" xfId="10" applyFont="1" applyBorder="1"/>
    <xf numFmtId="0" fontId="20" fillId="0" borderId="12" xfId="10" applyFont="1" applyBorder="1" applyAlignment="1">
      <alignment horizontal="right"/>
    </xf>
    <xf numFmtId="0" fontId="20" fillId="0" borderId="12" xfId="10" applyFont="1" applyBorder="1" applyAlignment="1" applyProtection="1">
      <alignment horizontal="right"/>
      <protection locked="0"/>
    </xf>
    <xf numFmtId="0" fontId="10" fillId="0" borderId="0" xfId="10" applyFont="1"/>
    <xf numFmtId="49" fontId="20" fillId="0" borderId="0" xfId="10" applyNumberFormat="1" applyFont="1" applyAlignment="1">
      <alignment horizontal="left" vertical="top"/>
    </xf>
    <xf numFmtId="0" fontId="20" fillId="0" borderId="0" xfId="10" applyFont="1" applyAlignment="1">
      <alignment horizontal="justify" vertical="top" readingOrder="1"/>
    </xf>
    <xf numFmtId="0" fontId="20" fillId="0" borderId="0" xfId="10" applyFont="1"/>
    <xf numFmtId="0" fontId="20" fillId="0" borderId="0" xfId="10" applyFont="1" applyAlignment="1">
      <alignment horizontal="right"/>
    </xf>
    <xf numFmtId="0" fontId="20" fillId="0" borderId="0" xfId="10" applyFont="1" applyProtection="1">
      <protection locked="0"/>
    </xf>
    <xf numFmtId="4" fontId="20" fillId="0" borderId="0" xfId="10" applyNumberFormat="1" applyFont="1" applyAlignment="1">
      <alignment horizontal="right"/>
    </xf>
    <xf numFmtId="4" fontId="20" fillId="0" borderId="0" xfId="10" applyNumberFormat="1" applyFont="1"/>
    <xf numFmtId="49" fontId="20" fillId="0" borderId="0" xfId="10" applyNumberFormat="1" applyFont="1" applyAlignment="1">
      <alignment horizontal="left" vertical="top" wrapText="1"/>
    </xf>
    <xf numFmtId="0" fontId="20" fillId="0" borderId="0" xfId="10" applyFont="1" applyAlignment="1">
      <alignment horizontal="justify" vertical="top" wrapText="1" readingOrder="1"/>
    </xf>
    <xf numFmtId="0" fontId="20" fillId="0" borderId="0" xfId="10" applyFont="1" applyAlignment="1">
      <alignment wrapText="1"/>
    </xf>
    <xf numFmtId="0" fontId="20" fillId="0" borderId="0" xfId="10" applyFont="1" applyAlignment="1" applyProtection="1">
      <alignment wrapText="1"/>
      <protection locked="0"/>
    </xf>
    <xf numFmtId="4" fontId="20" fillId="0" borderId="0" xfId="10" applyNumberFormat="1" applyFont="1" applyAlignment="1">
      <alignment wrapText="1"/>
    </xf>
    <xf numFmtId="49" fontId="21" fillId="0" borderId="19" xfId="10" applyNumberFormat="1" applyFont="1" applyBorder="1" applyAlignment="1">
      <alignment horizontal="justify" vertical="top" wrapText="1"/>
    </xf>
    <xf numFmtId="0" fontId="21" fillId="0" borderId="19" xfId="10" applyFont="1" applyBorder="1" applyAlignment="1">
      <alignment horizontal="center" vertical="top" wrapText="1"/>
    </xf>
    <xf numFmtId="0" fontId="22" fillId="0" borderId="19" xfId="10" applyFont="1" applyBorder="1" applyAlignment="1">
      <alignment horizontal="center" vertical="top" wrapText="1"/>
    </xf>
    <xf numFmtId="4" fontId="22" fillId="0" borderId="19" xfId="10" applyNumberFormat="1" applyFont="1" applyBorder="1" applyAlignment="1">
      <alignment horizontal="center" vertical="top" wrapText="1"/>
    </xf>
    <xf numFmtId="4" fontId="22" fillId="0" borderId="19" xfId="10" applyNumberFormat="1" applyFont="1" applyBorder="1" applyAlignment="1" applyProtection="1">
      <alignment horizontal="right" vertical="top" wrapText="1"/>
      <protection locked="0"/>
    </xf>
    <xf numFmtId="4" fontId="22" fillId="0" borderId="19" xfId="10" applyNumberFormat="1" applyFont="1" applyBorder="1" applyAlignment="1">
      <alignment horizontal="right" vertical="top" wrapText="1"/>
    </xf>
    <xf numFmtId="0" fontId="22" fillId="0" borderId="0" xfId="10" applyFont="1" applyAlignment="1">
      <alignment wrapText="1"/>
    </xf>
    <xf numFmtId="49" fontId="10" fillId="0" borderId="15" xfId="10" applyNumberFormat="1" applyFont="1" applyBorder="1" applyAlignment="1">
      <alignment horizontal="left" vertical="top" wrapText="1"/>
    </xf>
    <xf numFmtId="0" fontId="10" fillId="0" borderId="15" xfId="10" applyFont="1" applyBorder="1" applyAlignment="1">
      <alignment horizontal="justify" vertical="top" wrapText="1" readingOrder="1"/>
    </xf>
    <xf numFmtId="0" fontId="23" fillId="0" borderId="15" xfId="10" applyFont="1" applyBorder="1" applyAlignment="1">
      <alignment horizontal="center" wrapText="1"/>
    </xf>
    <xf numFmtId="0" fontId="23" fillId="0" borderId="15" xfId="10" applyFont="1" applyBorder="1" applyAlignment="1">
      <alignment wrapText="1"/>
    </xf>
    <xf numFmtId="0" fontId="23" fillId="0" borderId="15" xfId="10" applyFont="1" applyBorder="1" applyAlignment="1" applyProtection="1">
      <alignment wrapText="1"/>
      <protection locked="0"/>
    </xf>
    <xf numFmtId="4" fontId="23" fillId="0" borderId="15" xfId="10" applyNumberFormat="1" applyFont="1" applyBorder="1" applyAlignment="1">
      <alignment wrapText="1"/>
    </xf>
    <xf numFmtId="0" fontId="23" fillId="0" borderId="0" xfId="10" applyFont="1" applyAlignment="1">
      <alignment wrapText="1"/>
    </xf>
    <xf numFmtId="49" fontId="24" fillId="0" borderId="24" xfId="10" applyNumberFormat="1" applyFont="1" applyBorder="1" applyAlignment="1">
      <alignment horizontal="left" vertical="top" wrapText="1"/>
    </xf>
    <xf numFmtId="0" fontId="24" fillId="0" borderId="0" xfId="10" applyFont="1" applyAlignment="1">
      <alignment horizontal="justify" vertical="top" wrapText="1" readingOrder="1"/>
    </xf>
    <xf numFmtId="0" fontId="25" fillId="0" borderId="24" xfId="10" applyFont="1" applyBorder="1" applyAlignment="1">
      <alignment horizontal="center" wrapText="1"/>
    </xf>
    <xf numFmtId="4" fontId="25" fillId="0" borderId="0" xfId="10" applyNumberFormat="1" applyFont="1" applyAlignment="1">
      <alignment wrapText="1"/>
    </xf>
    <xf numFmtId="4" fontId="26" fillId="0" borderId="24" xfId="10" applyNumberFormat="1" applyFont="1" applyBorder="1" applyAlignment="1" applyProtection="1">
      <alignment wrapText="1"/>
      <protection locked="0"/>
    </xf>
    <xf numFmtId="4" fontId="26" fillId="0" borderId="17" xfId="10" applyNumberFormat="1" applyFont="1" applyBorder="1" applyAlignment="1">
      <alignment wrapText="1"/>
    </xf>
    <xf numFmtId="0" fontId="25" fillId="0" borderId="0" xfId="10" applyFont="1" applyAlignment="1">
      <alignment wrapText="1"/>
    </xf>
    <xf numFmtId="49" fontId="27" fillId="0" borderId="24" xfId="10" applyNumberFormat="1" applyFont="1" applyBorder="1" applyAlignment="1">
      <alignment horizontal="left" vertical="center" wrapText="1"/>
    </xf>
    <xf numFmtId="0" fontId="28" fillId="0" borderId="0" xfId="10" applyFont="1" applyAlignment="1">
      <alignment horizontal="justify" vertical="center" wrapText="1" readingOrder="1"/>
    </xf>
    <xf numFmtId="0" fontId="29" fillId="0" borderId="24" xfId="10" applyFont="1" applyBorder="1" applyAlignment="1">
      <alignment horizontal="center" wrapText="1"/>
    </xf>
    <xf numFmtId="4" fontId="29" fillId="0" borderId="0" xfId="10" applyNumberFormat="1" applyFont="1" applyAlignment="1">
      <alignment wrapText="1"/>
    </xf>
    <xf numFmtId="4" fontId="29" fillId="0" borderId="24" xfId="10" applyNumberFormat="1" applyFont="1" applyBorder="1" applyAlignment="1" applyProtection="1">
      <alignment wrapText="1"/>
      <protection locked="0"/>
    </xf>
    <xf numFmtId="0" fontId="29" fillId="0" borderId="24" xfId="10" applyFont="1" applyBorder="1" applyAlignment="1">
      <alignment wrapText="1"/>
    </xf>
    <xf numFmtId="0" fontId="7" fillId="0" borderId="0" xfId="10" applyFont="1" applyAlignment="1">
      <alignment wrapText="1"/>
    </xf>
    <xf numFmtId="49" fontId="27" fillId="0" borderId="24" xfId="10" applyNumberFormat="1" applyFont="1" applyBorder="1" applyAlignment="1">
      <alignment horizontal="left" vertical="top" wrapText="1"/>
    </xf>
    <xf numFmtId="0" fontId="30" fillId="0" borderId="0" xfId="10" applyFont="1" applyAlignment="1">
      <alignment horizontal="justify" vertical="top" wrapText="1" readingOrder="1"/>
    </xf>
    <xf numFmtId="0" fontId="31" fillId="0" borderId="24" xfId="10" applyFont="1" applyBorder="1" applyAlignment="1">
      <alignment horizontal="center" wrapText="1"/>
    </xf>
    <xf numFmtId="4" fontId="31" fillId="0" borderId="0" xfId="10" applyNumberFormat="1" applyFont="1" applyAlignment="1">
      <alignment wrapText="1"/>
    </xf>
    <xf numFmtId="4" fontId="31" fillId="0" borderId="24" xfId="10" applyNumberFormat="1" applyFont="1" applyBorder="1" applyAlignment="1" applyProtection="1">
      <alignment wrapText="1"/>
      <protection locked="0"/>
    </xf>
    <xf numFmtId="4" fontId="31" fillId="0" borderId="24" xfId="10" applyNumberFormat="1" applyFont="1" applyBorder="1" applyAlignment="1">
      <alignment wrapText="1"/>
    </xf>
    <xf numFmtId="0" fontId="32" fillId="0" borderId="0" xfId="10" applyFont="1" applyAlignment="1">
      <alignment wrapText="1"/>
    </xf>
    <xf numFmtId="49" fontId="7" fillId="0" borderId="24" xfId="10" applyNumberFormat="1" applyFont="1" applyBorder="1" applyAlignment="1">
      <alignment horizontal="left" vertical="top" wrapText="1"/>
    </xf>
    <xf numFmtId="0" fontId="8" fillId="0" borderId="0" xfId="10" applyFont="1" applyAlignment="1">
      <alignment horizontal="justify" vertical="top" wrapText="1" readingOrder="1"/>
    </xf>
    <xf numFmtId="0" fontId="8" fillId="0" borderId="24" xfId="10" applyFont="1" applyBorder="1" applyAlignment="1">
      <alignment horizontal="center" wrapText="1"/>
    </xf>
    <xf numFmtId="4" fontId="8" fillId="0" borderId="0" xfId="10" applyNumberFormat="1" applyFont="1" applyAlignment="1">
      <alignment wrapText="1"/>
    </xf>
    <xf numFmtId="4" fontId="8" fillId="0" borderId="24" xfId="10" applyNumberFormat="1" applyFont="1" applyBorder="1" applyAlignment="1" applyProtection="1">
      <alignment wrapText="1"/>
      <protection locked="0"/>
    </xf>
    <xf numFmtId="4" fontId="8" fillId="0" borderId="24" xfId="10" applyNumberFormat="1" applyFont="1" applyBorder="1" applyAlignment="1">
      <alignment wrapText="1"/>
    </xf>
    <xf numFmtId="0" fontId="33" fillId="0" borderId="0" xfId="11" applyFont="1" applyAlignment="1">
      <alignment wrapText="1"/>
    </xf>
    <xf numFmtId="0" fontId="34" fillId="0" borderId="0" xfId="11" applyFont="1" applyAlignment="1">
      <alignment wrapText="1"/>
    </xf>
    <xf numFmtId="49" fontId="27" fillId="0" borderId="26" xfId="10" applyNumberFormat="1" applyFont="1" applyBorder="1" applyAlignment="1">
      <alignment horizontal="left" vertical="top" wrapText="1"/>
    </xf>
    <xf numFmtId="0" fontId="27" fillId="0" borderId="27" xfId="10" applyFont="1" applyBorder="1" applyAlignment="1">
      <alignment horizontal="justify" vertical="top" wrapText="1" readingOrder="1"/>
    </xf>
    <xf numFmtId="0" fontId="27" fillId="0" borderId="26" xfId="10" applyFont="1" applyBorder="1" applyAlignment="1">
      <alignment horizontal="center" vertical="center" wrapText="1"/>
    </xf>
    <xf numFmtId="4" fontId="27" fillId="0" borderId="26" xfId="10" applyNumberFormat="1" applyFont="1" applyBorder="1" applyAlignment="1">
      <alignment vertical="center" wrapText="1"/>
    </xf>
    <xf numFmtId="4" fontId="27" fillId="0" borderId="26" xfId="10" applyNumberFormat="1" applyFont="1" applyBorder="1" applyAlignment="1" applyProtection="1">
      <alignment vertical="center" wrapText="1"/>
      <protection locked="0"/>
    </xf>
    <xf numFmtId="0" fontId="29" fillId="0" borderId="0" xfId="10" applyFont="1" applyAlignment="1">
      <alignment wrapText="1"/>
    </xf>
    <xf numFmtId="49" fontId="27" fillId="0" borderId="24" xfId="10" applyNumberFormat="1" applyFont="1" applyBorder="1" applyAlignment="1">
      <alignment horizontal="left" vertical="center"/>
    </xf>
    <xf numFmtId="0" fontId="28" fillId="0" borderId="0" xfId="10" applyFont="1" applyAlignment="1">
      <alignment horizontal="justify" vertical="center" readingOrder="1"/>
    </xf>
    <xf numFmtId="0" fontId="29" fillId="0" borderId="24" xfId="10" applyFont="1" applyBorder="1" applyAlignment="1">
      <alignment horizontal="center"/>
    </xf>
    <xf numFmtId="4" fontId="29" fillId="0" borderId="0" xfId="10" applyNumberFormat="1" applyFont="1"/>
    <xf numFmtId="4" fontId="29" fillId="0" borderId="24" xfId="10" applyNumberFormat="1" applyFont="1" applyBorder="1" applyProtection="1">
      <protection locked="0"/>
    </xf>
    <xf numFmtId="0" fontId="29" fillId="0" borderId="24" xfId="10" applyFont="1" applyBorder="1"/>
    <xf numFmtId="0" fontId="7" fillId="0" borderId="0" xfId="10" applyFont="1"/>
    <xf numFmtId="49" fontId="7" fillId="0" borderId="24" xfId="10" applyNumberFormat="1" applyFont="1" applyBorder="1" applyAlignment="1">
      <alignment horizontal="left" vertical="top"/>
    </xf>
    <xf numFmtId="0" fontId="7" fillId="0" borderId="0" xfId="10" applyFont="1" applyAlignment="1">
      <alignment horizontal="justify" vertical="top" wrapText="1" readingOrder="1"/>
    </xf>
    <xf numFmtId="0" fontId="7" fillId="0" borderId="24" xfId="10" applyFont="1" applyBorder="1" applyAlignment="1">
      <alignment horizontal="center"/>
    </xf>
    <xf numFmtId="4" fontId="7" fillId="0" borderId="0" xfId="10" applyNumberFormat="1" applyFont="1"/>
    <xf numFmtId="4" fontId="7" fillId="0" borderId="24" xfId="10" applyNumberFormat="1" applyFont="1" applyBorder="1"/>
    <xf numFmtId="0" fontId="35" fillId="0" borderId="0" xfId="11" applyFont="1"/>
    <xf numFmtId="0" fontId="7" fillId="0" borderId="0" xfId="10" quotePrefix="1" applyFont="1" applyAlignment="1">
      <alignment horizontal="justify" vertical="top" wrapText="1" readingOrder="1"/>
    </xf>
    <xf numFmtId="0" fontId="7" fillId="0" borderId="0" xfId="10" applyFont="1" applyAlignment="1">
      <alignment horizontal="justify" vertical="top" readingOrder="1"/>
    </xf>
    <xf numFmtId="4" fontId="36" fillId="0" borderId="24" xfId="10" applyNumberFormat="1" applyFont="1" applyBorder="1"/>
    <xf numFmtId="0" fontId="7" fillId="0" borderId="24" xfId="10" applyFont="1" applyBorder="1" applyAlignment="1">
      <alignment horizontal="center" wrapText="1"/>
    </xf>
    <xf numFmtId="4" fontId="7" fillId="0" borderId="0" xfId="10" applyNumberFormat="1" applyFont="1" applyAlignment="1">
      <alignment wrapText="1"/>
    </xf>
    <xf numFmtId="4" fontId="7" fillId="0" borderId="24" xfId="10" applyNumberFormat="1" applyFont="1" applyBorder="1" applyAlignment="1" applyProtection="1">
      <alignment wrapText="1"/>
      <protection locked="0"/>
    </xf>
    <xf numFmtId="4" fontId="7" fillId="0" borderId="24" xfId="10" applyNumberFormat="1" applyFont="1" applyBorder="1" applyAlignment="1">
      <alignment wrapText="1"/>
    </xf>
    <xf numFmtId="0" fontId="37" fillId="0" borderId="0" xfId="11" applyFont="1" applyAlignment="1">
      <alignment wrapText="1"/>
    </xf>
    <xf numFmtId="4" fontId="36" fillId="0" borderId="24" xfId="10" applyNumberFormat="1" applyFont="1" applyBorder="1" applyAlignment="1">
      <alignment wrapText="1"/>
    </xf>
    <xf numFmtId="0" fontId="35" fillId="0" borderId="0" xfId="11" applyFont="1" applyAlignment="1">
      <alignment wrapText="1"/>
    </xf>
    <xf numFmtId="4" fontId="38" fillId="0" borderId="26" xfId="10" applyNumberFormat="1" applyFont="1" applyBorder="1" applyAlignment="1" applyProtection="1">
      <alignment vertical="center" wrapText="1"/>
      <protection locked="0"/>
    </xf>
    <xf numFmtId="0" fontId="39" fillId="0" borderId="0" xfId="10" applyFont="1" applyAlignment="1">
      <alignment wrapText="1"/>
    </xf>
    <xf numFmtId="49" fontId="30" fillId="0" borderId="24" xfId="10" applyNumberFormat="1" applyFont="1" applyBorder="1" applyAlignment="1">
      <alignment horizontal="left" vertical="top"/>
    </xf>
    <xf numFmtId="0" fontId="30" fillId="0" borderId="0" xfId="10" applyFont="1" applyAlignment="1">
      <alignment horizontal="justify" vertical="top" readingOrder="1"/>
    </xf>
    <xf numFmtId="0" fontId="31" fillId="0" borderId="24" xfId="10" applyFont="1" applyBorder="1"/>
    <xf numFmtId="4" fontId="31" fillId="0" borderId="0" xfId="10" applyNumberFormat="1" applyFont="1"/>
    <xf numFmtId="4" fontId="31" fillId="0" borderId="24" xfId="10" applyNumberFormat="1" applyFont="1" applyBorder="1" applyProtection="1">
      <protection locked="0"/>
    </xf>
    <xf numFmtId="4" fontId="31" fillId="0" borderId="24" xfId="10" applyNumberFormat="1" applyFont="1" applyBorder="1"/>
    <xf numFmtId="0" fontId="31" fillId="0" borderId="0" xfId="10" applyFont="1"/>
    <xf numFmtId="0" fontId="31" fillId="0" borderId="24" xfId="10" applyFont="1" applyBorder="1" applyAlignment="1">
      <alignment horizontal="center"/>
    </xf>
    <xf numFmtId="4" fontId="40" fillId="0" borderId="24" xfId="10" applyNumberFormat="1" applyFont="1" applyBorder="1" applyProtection="1">
      <protection locked="0"/>
    </xf>
    <xf numFmtId="4" fontId="40" fillId="0" borderId="24" xfId="10" applyNumberFormat="1" applyFont="1" applyBorder="1"/>
    <xf numFmtId="0" fontId="28" fillId="0" borderId="0" xfId="10" applyFont="1" applyAlignment="1">
      <alignment horizontal="justify" vertical="top" readingOrder="1"/>
    </xf>
    <xf numFmtId="4" fontId="7" fillId="0" borderId="24" xfId="10" applyNumberFormat="1" applyFont="1" applyBorder="1" applyProtection="1">
      <protection locked="0"/>
    </xf>
    <xf numFmtId="0" fontId="37" fillId="0" borderId="0" xfId="11" applyFont="1"/>
    <xf numFmtId="49" fontId="27" fillId="0" borderId="26" xfId="10" applyNumberFormat="1" applyFont="1" applyBorder="1" applyAlignment="1">
      <alignment horizontal="left" vertical="top"/>
    </xf>
    <xf numFmtId="0" fontId="27" fillId="0" borderId="27" xfId="10" applyFont="1" applyBorder="1" applyAlignment="1">
      <alignment horizontal="justify" vertical="top" readingOrder="1"/>
    </xf>
    <xf numFmtId="0" fontId="27" fillId="0" borderId="26" xfId="10" applyFont="1" applyBorder="1" applyAlignment="1">
      <alignment horizontal="center" vertical="center"/>
    </xf>
    <xf numFmtId="4" fontId="27" fillId="0" borderId="26" xfId="10" applyNumberFormat="1" applyFont="1" applyBorder="1" applyAlignment="1">
      <alignment vertical="center"/>
    </xf>
    <xf numFmtId="4" fontId="38" fillId="0" borderId="26" xfId="10" applyNumberFormat="1" applyFont="1" applyBorder="1" applyAlignment="1" applyProtection="1">
      <alignment vertical="center"/>
      <protection locked="0"/>
    </xf>
    <xf numFmtId="0" fontId="39" fillId="0" borderId="0" xfId="10" applyFont="1"/>
    <xf numFmtId="49" fontId="29" fillId="0" borderId="24" xfId="10" applyNumberFormat="1" applyFont="1" applyBorder="1" applyAlignment="1">
      <alignment horizontal="left" vertical="top"/>
    </xf>
    <xf numFmtId="0" fontId="29" fillId="0" borderId="24" xfId="10" applyFont="1" applyBorder="1" applyAlignment="1">
      <alignment horizontal="justify" vertical="top" readingOrder="1"/>
    </xf>
    <xf numFmtId="4" fontId="29" fillId="0" borderId="24" xfId="10" applyNumberFormat="1" applyFont="1" applyBorder="1"/>
    <xf numFmtId="0" fontId="27" fillId="0" borderId="0" xfId="10" applyFont="1" applyAlignment="1">
      <alignment horizontal="justify" vertical="top" readingOrder="1"/>
    </xf>
    <xf numFmtId="0" fontId="41" fillId="0" borderId="0" xfId="11" applyFont="1"/>
    <xf numFmtId="49" fontId="27" fillId="0" borderId="24" xfId="10" applyNumberFormat="1" applyFont="1" applyBorder="1" applyAlignment="1">
      <alignment horizontal="left" vertical="top"/>
    </xf>
    <xf numFmtId="0" fontId="27" fillId="0" borderId="24" xfId="10" applyFont="1" applyBorder="1" applyAlignment="1">
      <alignment horizontal="center" vertical="center"/>
    </xf>
    <xf numFmtId="4" fontId="27" fillId="0" borderId="0" xfId="10" applyNumberFormat="1" applyFont="1" applyAlignment="1">
      <alignment vertical="center"/>
    </xf>
    <xf numFmtId="4" fontId="27" fillId="0" borderId="24" xfId="10" applyNumberFormat="1" applyFont="1" applyBorder="1" applyAlignment="1">
      <alignment vertical="center"/>
    </xf>
    <xf numFmtId="0" fontId="29" fillId="0" borderId="0" xfId="10" applyFont="1"/>
    <xf numFmtId="0" fontId="42" fillId="0" borderId="0" xfId="10" applyFont="1" applyAlignment="1">
      <alignment horizontal="justify" vertical="top" wrapText="1" readingOrder="1"/>
    </xf>
    <xf numFmtId="0" fontId="43" fillId="0" borderId="0" xfId="11" applyFont="1"/>
    <xf numFmtId="49" fontId="44" fillId="0" borderId="24" xfId="10" applyNumberFormat="1" applyFont="1" applyBorder="1" applyAlignment="1">
      <alignment horizontal="left" vertical="top"/>
    </xf>
    <xf numFmtId="0" fontId="44" fillId="0" borderId="0" xfId="10" applyFont="1" applyAlignment="1">
      <alignment horizontal="justify" vertical="top" readingOrder="1"/>
    </xf>
    <xf numFmtId="0" fontId="44" fillId="0" borderId="24" xfId="10" applyFont="1" applyBorder="1" applyAlignment="1">
      <alignment horizontal="center" vertical="center"/>
    </xf>
    <xf numFmtId="4" fontId="44" fillId="0" borderId="0" xfId="10" applyNumberFormat="1" applyFont="1" applyAlignment="1">
      <alignment vertical="center"/>
    </xf>
    <xf numFmtId="4" fontId="44" fillId="0" borderId="24" xfId="10" applyNumberFormat="1" applyFont="1" applyBorder="1" applyAlignment="1">
      <alignment vertical="center"/>
    </xf>
    <xf numFmtId="0" fontId="45" fillId="0" borderId="0" xfId="10" applyFont="1"/>
    <xf numFmtId="0" fontId="47" fillId="0" borderId="0" xfId="10" applyFont="1" applyAlignment="1">
      <alignment horizontal="justify" vertical="top" readingOrder="1"/>
    </xf>
    <xf numFmtId="49" fontId="48" fillId="0" borderId="24" xfId="10" applyNumberFormat="1" applyFont="1" applyBorder="1" applyAlignment="1">
      <alignment horizontal="left" vertical="top"/>
    </xf>
    <xf numFmtId="0" fontId="48" fillId="0" borderId="0" xfId="10" applyFont="1" applyAlignment="1">
      <alignment horizontal="justify" vertical="top" readingOrder="1"/>
    </xf>
    <xf numFmtId="0" fontId="49" fillId="0" borderId="24" xfId="10" applyFont="1" applyBorder="1" applyAlignment="1">
      <alignment horizontal="center"/>
    </xf>
    <xf numFmtId="4" fontId="49" fillId="0" borderId="0" xfId="10" applyNumberFormat="1" applyFont="1"/>
    <xf numFmtId="4" fontId="49" fillId="0" borderId="24" xfId="10" applyNumberFormat="1" applyFont="1" applyBorder="1"/>
    <xf numFmtId="0" fontId="49" fillId="0" borderId="0" xfId="10" applyFont="1"/>
    <xf numFmtId="4" fontId="47" fillId="0" borderId="24" xfId="10" applyNumberFormat="1" applyFont="1" applyBorder="1" applyAlignment="1">
      <alignment vertical="center"/>
    </xf>
    <xf numFmtId="0" fontId="30" fillId="0" borderId="24" xfId="10" applyFont="1" applyBorder="1" applyAlignment="1">
      <alignment horizontal="justify" vertical="top" readingOrder="1"/>
    </xf>
    <xf numFmtId="0" fontId="30" fillId="0" borderId="24" xfId="10" applyFont="1" applyBorder="1" applyAlignment="1">
      <alignment horizontal="center"/>
    </xf>
    <xf numFmtId="4" fontId="30" fillId="0" borderId="24" xfId="10" applyNumberFormat="1" applyFont="1" applyBorder="1"/>
    <xf numFmtId="4" fontId="30" fillId="0" borderId="24" xfId="10" applyNumberFormat="1" applyFont="1" applyBorder="1" applyProtection="1">
      <protection locked="0"/>
    </xf>
    <xf numFmtId="0" fontId="30" fillId="0" borderId="0" xfId="10" applyFont="1"/>
    <xf numFmtId="4" fontId="40" fillId="0" borderId="25" xfId="10" applyNumberFormat="1" applyFont="1" applyBorder="1"/>
    <xf numFmtId="49" fontId="50" fillId="0" borderId="26" xfId="10" applyNumberFormat="1" applyFont="1" applyBorder="1" applyAlignment="1">
      <alignment horizontal="left" vertical="top"/>
    </xf>
    <xf numFmtId="0" fontId="50" fillId="0" borderId="26" xfId="10" applyFont="1" applyBorder="1" applyAlignment="1">
      <alignment horizontal="justify" vertical="top" readingOrder="1"/>
    </xf>
    <xf numFmtId="0" fontId="50" fillId="0" borderId="26" xfId="10" applyFont="1" applyBorder="1" applyAlignment="1">
      <alignment horizontal="center" vertical="center"/>
    </xf>
    <xf numFmtId="4" fontId="50" fillId="0" borderId="26" xfId="10" applyNumberFormat="1" applyFont="1" applyBorder="1" applyAlignment="1">
      <alignment vertical="center"/>
    </xf>
    <xf numFmtId="4" fontId="51" fillId="0" borderId="26" xfId="10" applyNumberFormat="1" applyFont="1" applyBorder="1" applyAlignment="1" applyProtection="1">
      <alignment vertical="center"/>
      <protection locked="0"/>
    </xf>
    <xf numFmtId="4" fontId="28" fillId="0" borderId="25" xfId="10" applyNumberFormat="1" applyFont="1" applyBorder="1"/>
    <xf numFmtId="0" fontId="25" fillId="0" borderId="0" xfId="10" applyFont="1"/>
    <xf numFmtId="49" fontId="50" fillId="0" borderId="0" xfId="10" applyNumberFormat="1" applyFont="1" applyAlignment="1">
      <alignment horizontal="left" vertical="top"/>
    </xf>
    <xf numFmtId="0" fontId="50" fillId="0" borderId="0" xfId="10" applyFont="1" applyAlignment="1">
      <alignment horizontal="justify" vertical="top" readingOrder="1"/>
    </xf>
    <xf numFmtId="0" fontId="50" fillId="0" borderId="0" xfId="10" applyFont="1" applyAlignment="1">
      <alignment horizontal="center" vertical="center"/>
    </xf>
    <xf numFmtId="4" fontId="50" fillId="0" borderId="0" xfId="10" applyNumberFormat="1" applyFont="1" applyAlignment="1">
      <alignment vertical="center"/>
    </xf>
    <xf numFmtId="4" fontId="50" fillId="0" borderId="0" xfId="10" applyNumberFormat="1" applyFont="1" applyAlignment="1" applyProtection="1">
      <alignment vertical="center"/>
      <protection locked="0"/>
    </xf>
    <xf numFmtId="49" fontId="29" fillId="0" borderId="0" xfId="10" applyNumberFormat="1" applyFont="1" applyAlignment="1">
      <alignment horizontal="left" vertical="top"/>
    </xf>
    <xf numFmtId="0" fontId="29" fillId="0" borderId="0" xfId="10" applyFont="1" applyAlignment="1">
      <alignment horizontal="justify" vertical="top" readingOrder="1"/>
    </xf>
    <xf numFmtId="0" fontId="29" fillId="0" borderId="0" xfId="10" applyFont="1" applyAlignment="1">
      <alignment horizontal="center"/>
    </xf>
    <xf numFmtId="4" fontId="29" fillId="0" borderId="0" xfId="10" applyNumberFormat="1" applyFont="1" applyProtection="1">
      <protection locked="0"/>
    </xf>
    <xf numFmtId="49" fontId="7" fillId="0" borderId="0" xfId="10" applyNumberFormat="1" applyFont="1" applyAlignment="1">
      <alignment horizontal="left" vertical="top"/>
    </xf>
    <xf numFmtId="0" fontId="7" fillId="0" borderId="0" xfId="10" quotePrefix="1" applyFont="1" applyAlignment="1">
      <alignment horizontal="justify" vertical="top" readingOrder="1"/>
    </xf>
    <xf numFmtId="0" fontId="7" fillId="0" borderId="0" xfId="10" applyFont="1" applyAlignment="1">
      <alignment horizontal="center"/>
    </xf>
    <xf numFmtId="4" fontId="7" fillId="0" borderId="0" xfId="10" applyNumberFormat="1" applyFont="1" applyProtection="1">
      <protection locked="0"/>
    </xf>
    <xf numFmtId="4" fontId="52" fillId="0" borderId="0" xfId="10" applyNumberFormat="1" applyFont="1"/>
    <xf numFmtId="0" fontId="7" fillId="0" borderId="0" xfId="10" quotePrefix="1" applyFont="1" applyAlignment="1">
      <alignment horizontal="center"/>
    </xf>
    <xf numFmtId="0" fontId="29" fillId="0" borderId="0" xfId="10" applyFont="1" applyAlignment="1">
      <alignment vertical="center"/>
    </xf>
    <xf numFmtId="0" fontId="53" fillId="0" borderId="0" xfId="1" applyFont="1" applyAlignment="1">
      <alignment horizontal="right" vertical="top"/>
    </xf>
    <xf numFmtId="0" fontId="54" fillId="0" borderId="0" xfId="1" applyFont="1" applyAlignment="1">
      <alignment horizontal="left" vertical="top" wrapText="1"/>
    </xf>
    <xf numFmtId="0" fontId="8" fillId="0" borderId="0" xfId="1"/>
    <xf numFmtId="0" fontId="55" fillId="0" borderId="0" xfId="1" applyFont="1"/>
    <xf numFmtId="0" fontId="54" fillId="0" borderId="0" xfId="1" applyFont="1" applyAlignment="1">
      <alignment horizontal="right" vertical="top" wrapText="1"/>
    </xf>
    <xf numFmtId="0" fontId="53" fillId="0" borderId="0" xfId="1" applyFont="1" applyAlignment="1">
      <alignment horizontal="left" vertical="top"/>
    </xf>
    <xf numFmtId="165" fontId="53" fillId="0" borderId="0" xfId="1" applyNumberFormat="1" applyFont="1" applyAlignment="1">
      <alignment horizontal="right" vertical="top"/>
    </xf>
    <xf numFmtId="0" fontId="54" fillId="0" borderId="0" xfId="1" applyFont="1" applyAlignment="1">
      <alignment horizontal="right" vertical="top"/>
    </xf>
    <xf numFmtId="165" fontId="54" fillId="0" borderId="0" xfId="1" applyNumberFormat="1" applyFont="1" applyAlignment="1">
      <alignment horizontal="right" vertical="top"/>
    </xf>
    <xf numFmtId="0" fontId="53" fillId="0" borderId="0" xfId="1" applyFont="1"/>
    <xf numFmtId="167" fontId="53" fillId="0" borderId="0" xfId="12" applyNumberFormat="1" applyFont="1" applyFill="1" applyAlignment="1" applyProtection="1">
      <alignment horizontal="right"/>
    </xf>
    <xf numFmtId="0" fontId="56" fillId="0" borderId="0" xfId="1" applyFont="1"/>
    <xf numFmtId="0" fontId="57" fillId="0" borderId="0" xfId="1" applyFont="1"/>
    <xf numFmtId="167" fontId="57" fillId="0" borderId="0" xfId="12" applyNumberFormat="1" applyFont="1" applyFill="1" applyAlignment="1" applyProtection="1">
      <alignment horizontal="right"/>
    </xf>
    <xf numFmtId="0" fontId="1" fillId="0" borderId="0" xfId="1" applyFont="1"/>
    <xf numFmtId="0" fontId="57" fillId="0" borderId="0" xfId="1" applyFont="1" applyAlignment="1">
      <alignment horizontal="left"/>
    </xf>
    <xf numFmtId="0" fontId="58" fillId="0" borderId="28" xfId="1" applyFont="1" applyBorder="1" applyAlignment="1">
      <alignment horizontal="left" vertical="top"/>
    </xf>
    <xf numFmtId="0" fontId="58" fillId="0" borderId="29" xfId="1" applyFont="1" applyBorder="1" applyAlignment="1">
      <alignment vertical="top"/>
    </xf>
    <xf numFmtId="0" fontId="58" fillId="0" borderId="30" xfId="1" applyFont="1" applyBorder="1" applyAlignment="1">
      <alignment vertical="top"/>
    </xf>
    <xf numFmtId="0" fontId="58" fillId="0" borderId="30" xfId="1" applyFont="1" applyBorder="1" applyAlignment="1">
      <alignment horizontal="left" vertical="top"/>
    </xf>
    <xf numFmtId="0" fontId="58" fillId="0" borderId="16" xfId="1" applyFont="1" applyBorder="1" applyAlignment="1">
      <alignment horizontal="left" vertical="top"/>
    </xf>
    <xf numFmtId="167" fontId="57" fillId="0" borderId="0" xfId="12" applyNumberFormat="1" applyFont="1" applyFill="1" applyAlignment="1" applyProtection="1">
      <alignment horizontal="right" vertical="justify"/>
    </xf>
    <xf numFmtId="49" fontId="57" fillId="0" borderId="31" xfId="1" applyNumberFormat="1" applyFont="1" applyBorder="1" applyAlignment="1">
      <alignment horizontal="left" vertical="top"/>
    </xf>
    <xf numFmtId="0" fontId="57" fillId="0" borderId="32" xfId="1" applyFont="1" applyBorder="1" applyAlignment="1">
      <alignment horizontal="justify" vertical="top" wrapText="1"/>
    </xf>
    <xf numFmtId="0" fontId="57" fillId="0" borderId="32" xfId="1" applyFont="1" applyBorder="1" applyAlignment="1">
      <alignment horizontal="left" vertical="top"/>
    </xf>
    <xf numFmtId="0" fontId="57" fillId="0" borderId="33" xfId="1" applyFont="1" applyBorder="1" applyAlignment="1">
      <alignment horizontal="left" vertical="top"/>
    </xf>
    <xf numFmtId="168" fontId="57" fillId="0" borderId="0" xfId="12" applyNumberFormat="1" applyFont="1" applyFill="1" applyAlignment="1" applyProtection="1">
      <alignment horizontal="right" vertical="justify"/>
    </xf>
    <xf numFmtId="49" fontId="57" fillId="0" borderId="34" xfId="1" applyNumberFormat="1" applyFont="1" applyBorder="1" applyAlignment="1">
      <alignment horizontal="left" vertical="top"/>
    </xf>
    <xf numFmtId="0" fontId="57" fillId="0" borderId="35" xfId="1" applyFont="1" applyBorder="1" applyAlignment="1">
      <alignment horizontal="justify" vertical="top" wrapText="1"/>
    </xf>
    <xf numFmtId="0" fontId="57" fillId="0" borderId="35" xfId="1" applyFont="1" applyBorder="1" applyAlignment="1">
      <alignment horizontal="left" vertical="top"/>
    </xf>
    <xf numFmtId="9" fontId="57" fillId="0" borderId="36" xfId="1" applyNumberFormat="1" applyFont="1" applyBorder="1" applyAlignment="1">
      <alignment horizontal="left" vertical="top"/>
    </xf>
    <xf numFmtId="0" fontId="57" fillId="0" borderId="0" xfId="1" applyFont="1" applyAlignment="1">
      <alignment horizontal="left" vertical="top"/>
    </xf>
    <xf numFmtId="0" fontId="57" fillId="0" borderId="0" xfId="1" applyFont="1" applyAlignment="1">
      <alignment horizontal="justify" vertical="top"/>
    </xf>
    <xf numFmtId="0" fontId="57" fillId="0" borderId="0" xfId="1" applyFont="1" applyAlignment="1">
      <alignment vertical="top"/>
    </xf>
    <xf numFmtId="0" fontId="53" fillId="0" borderId="0" xfId="1" applyFont="1" applyAlignment="1">
      <alignment horizontal="fill" vertical="top"/>
    </xf>
    <xf numFmtId="167" fontId="53" fillId="0" borderId="0" xfId="12" applyNumberFormat="1" applyFont="1" applyFill="1" applyAlignment="1" applyProtection="1">
      <alignment horizontal="right" vertical="justify"/>
    </xf>
    <xf numFmtId="0" fontId="56" fillId="0" borderId="0" xfId="1" applyFont="1" applyAlignment="1">
      <alignment horizontal="fill" vertical="top"/>
    </xf>
    <xf numFmtId="0" fontId="57" fillId="0" borderId="0" xfId="1" applyFont="1" applyAlignment="1">
      <alignment horizontal="fill" vertical="top"/>
    </xf>
    <xf numFmtId="0" fontId="1" fillId="0" borderId="0" xfId="1" applyFont="1" applyAlignment="1">
      <alignment horizontal="fill" vertical="top"/>
    </xf>
    <xf numFmtId="0" fontId="58" fillId="0" borderId="19" xfId="1" applyFont="1" applyBorder="1" applyAlignment="1">
      <alignment horizontal="left" vertical="top"/>
    </xf>
    <xf numFmtId="0" fontId="58" fillId="0" borderId="28" xfId="1" applyFont="1" applyBorder="1" applyAlignment="1">
      <alignment vertical="top"/>
    </xf>
    <xf numFmtId="49" fontId="57" fillId="0" borderId="37" xfId="1" applyNumberFormat="1" applyFont="1" applyBorder="1" applyAlignment="1">
      <alignment horizontal="left" vertical="top"/>
    </xf>
    <xf numFmtId="0" fontId="57" fillId="0" borderId="38" xfId="1" applyFont="1" applyBorder="1" applyAlignment="1">
      <alignment horizontal="justify" vertical="top" wrapText="1"/>
    </xf>
    <xf numFmtId="0" fontId="57" fillId="0" borderId="38" xfId="1" applyFont="1" applyBorder="1" applyAlignment="1">
      <alignment horizontal="left" vertical="top"/>
    </xf>
    <xf numFmtId="0" fontId="57" fillId="0" borderId="39" xfId="1" applyFont="1" applyBorder="1" applyAlignment="1">
      <alignment horizontal="left" vertical="top"/>
    </xf>
    <xf numFmtId="0" fontId="57" fillId="0" borderId="36" xfId="1" applyFont="1" applyBorder="1" applyAlignment="1">
      <alignment horizontal="left" vertical="top"/>
    </xf>
    <xf numFmtId="0" fontId="58" fillId="0" borderId="29" xfId="1" applyFont="1" applyBorder="1" applyAlignment="1">
      <alignment horizontal="left" vertical="top"/>
    </xf>
    <xf numFmtId="0" fontId="1" fillId="0" borderId="0" xfId="1" applyFont="1" applyAlignment="1">
      <alignment horizontal="right"/>
    </xf>
    <xf numFmtId="49" fontId="58" fillId="0" borderId="31" xfId="1" applyNumberFormat="1" applyFont="1" applyBorder="1" applyAlignment="1">
      <alignment horizontal="left" vertical="top"/>
    </xf>
    <xf numFmtId="0" fontId="58" fillId="0" borderId="32" xfId="1" applyFont="1" applyBorder="1" applyAlignment="1">
      <alignment horizontal="justify" vertical="top" wrapText="1"/>
    </xf>
    <xf numFmtId="0" fontId="57" fillId="0" borderId="32" xfId="1" applyFont="1" applyBorder="1" applyAlignment="1">
      <alignment vertical="top" wrapText="1"/>
    </xf>
    <xf numFmtId="0" fontId="1" fillId="0" borderId="0" xfId="1" applyFont="1" applyAlignment="1">
      <alignment horizontal="right" vertical="top"/>
    </xf>
    <xf numFmtId="0" fontId="57" fillId="0" borderId="35" xfId="1" applyFont="1" applyBorder="1" applyAlignment="1">
      <alignment vertical="top" wrapText="1"/>
    </xf>
    <xf numFmtId="0" fontId="57" fillId="0" borderId="0" xfId="1" applyFont="1" applyAlignment="1">
      <alignment horizontal="justify"/>
    </xf>
    <xf numFmtId="49" fontId="58" fillId="0" borderId="31" xfId="1" applyNumberFormat="1" applyFont="1" applyBorder="1" applyAlignment="1">
      <alignment horizontal="justify" vertical="top" wrapText="1"/>
    </xf>
    <xf numFmtId="0" fontId="58" fillId="0" borderId="33" xfId="1" applyFont="1" applyBorder="1" applyAlignment="1">
      <alignment horizontal="justify" vertical="top" wrapText="1"/>
    </xf>
    <xf numFmtId="49" fontId="57" fillId="0" borderId="31" xfId="1" applyNumberFormat="1" applyFont="1" applyBorder="1" applyAlignment="1">
      <alignment horizontal="justify" vertical="top" wrapText="1"/>
    </xf>
    <xf numFmtId="0" fontId="57" fillId="0" borderId="33" xfId="1" applyFont="1" applyBorder="1" applyAlignment="1">
      <alignment horizontal="justify" vertical="top" wrapText="1"/>
    </xf>
    <xf numFmtId="49" fontId="57" fillId="0" borderId="34" xfId="1" applyNumberFormat="1" applyFont="1" applyBorder="1" applyAlignment="1">
      <alignment horizontal="justify" vertical="top" wrapText="1"/>
    </xf>
    <xf numFmtId="0" fontId="57" fillId="0" borderId="36" xfId="1" applyFont="1" applyBorder="1" applyAlignment="1">
      <alignment horizontal="justify" vertical="top" wrapText="1"/>
    </xf>
    <xf numFmtId="0" fontId="57" fillId="0" borderId="0" xfId="1" applyFont="1" applyAlignment="1">
      <alignment horizontal="left" vertical="top" wrapText="1"/>
    </xf>
    <xf numFmtId="0" fontId="57" fillId="0" borderId="32" xfId="1" applyFont="1" applyBorder="1" applyAlignment="1">
      <alignment horizontal="left" vertical="top" wrapText="1"/>
    </xf>
    <xf numFmtId="0" fontId="58" fillId="0" borderId="0" xfId="1" applyFont="1" applyAlignment="1">
      <alignment horizontal="left"/>
    </xf>
    <xf numFmtId="0" fontId="13" fillId="0" borderId="0" xfId="1" applyFont="1"/>
    <xf numFmtId="0" fontId="13" fillId="0" borderId="0" xfId="1" applyFont="1" applyAlignment="1">
      <alignment horizontal="left"/>
    </xf>
    <xf numFmtId="167" fontId="13" fillId="0" borderId="0" xfId="12" applyNumberFormat="1" applyFont="1" applyFill="1" applyAlignment="1" applyProtection="1">
      <alignment horizontal="right"/>
    </xf>
    <xf numFmtId="49" fontId="10" fillId="0" borderId="0" xfId="10" applyNumberFormat="1" applyFont="1" applyAlignment="1">
      <alignment horizontal="left" vertical="top"/>
    </xf>
    <xf numFmtId="0" fontId="10" fillId="0" borderId="0" xfId="10" applyFont="1" applyAlignment="1">
      <alignment horizontal="justify" vertical="top" readingOrder="1"/>
    </xf>
    <xf numFmtId="0" fontId="23" fillId="0" borderId="0" xfId="10" applyFont="1" applyAlignment="1">
      <alignment horizontal="center"/>
    </xf>
    <xf numFmtId="0" fontId="23" fillId="0" borderId="0" xfId="10" applyFont="1"/>
    <xf numFmtId="4" fontId="23" fillId="0" borderId="0" xfId="10" applyNumberFormat="1" applyFont="1"/>
    <xf numFmtId="49" fontId="60" fillId="0" borderId="0" xfId="10" applyNumberFormat="1" applyFont="1" applyAlignment="1">
      <alignment horizontal="left" vertical="top"/>
    </xf>
    <xf numFmtId="0" fontId="60" fillId="0" borderId="0" xfId="10" applyFont="1" applyAlignment="1">
      <alignment horizontal="justify" vertical="top" readingOrder="1"/>
    </xf>
    <xf numFmtId="0" fontId="61" fillId="0" borderId="0" xfId="10" applyFont="1" applyAlignment="1">
      <alignment horizontal="center"/>
    </xf>
    <xf numFmtId="0" fontId="61" fillId="0" borderId="0" xfId="10" applyFont="1"/>
    <xf numFmtId="49" fontId="62" fillId="0" borderId="0" xfId="10" applyNumberFormat="1" applyFont="1" applyAlignment="1">
      <alignment horizontal="left" vertical="top"/>
    </xf>
    <xf numFmtId="0" fontId="63" fillId="0" borderId="0" xfId="10" applyFont="1"/>
    <xf numFmtId="49" fontId="29" fillId="0" borderId="12" xfId="10" applyNumberFormat="1" applyFont="1" applyBorder="1" applyAlignment="1">
      <alignment horizontal="left" vertical="top"/>
    </xf>
    <xf numFmtId="0" fontId="29" fillId="0" borderId="12" xfId="10" applyFont="1" applyBorder="1" applyAlignment="1">
      <alignment horizontal="justify" vertical="top" readingOrder="1"/>
    </xf>
    <xf numFmtId="4" fontId="29" fillId="0" borderId="12" xfId="10" applyNumberFormat="1" applyFont="1" applyBorder="1"/>
    <xf numFmtId="49" fontId="50" fillId="0" borderId="24" xfId="10" applyNumberFormat="1" applyFont="1" applyBorder="1" applyAlignment="1">
      <alignment horizontal="left" vertical="top"/>
    </xf>
    <xf numFmtId="4" fontId="50" fillId="0" borderId="9" xfId="10" applyNumberFormat="1" applyFont="1" applyBorder="1"/>
    <xf numFmtId="0" fontId="50" fillId="0" borderId="7" xfId="10" applyFont="1" applyBorder="1" applyAlignment="1">
      <alignment horizontal="center"/>
    </xf>
    <xf numFmtId="4" fontId="50" fillId="0" borderId="8" xfId="10" applyNumberFormat="1" applyFont="1" applyBorder="1"/>
    <xf numFmtId="4" fontId="28" fillId="0" borderId="8" xfId="10" applyNumberFormat="1" applyFont="1" applyBorder="1"/>
    <xf numFmtId="4" fontId="50" fillId="0" borderId="24" xfId="10" applyNumberFormat="1" applyFont="1" applyBorder="1"/>
    <xf numFmtId="0" fontId="24" fillId="0" borderId="0" xfId="10" applyFont="1"/>
    <xf numFmtId="4" fontId="24" fillId="0" borderId="0" xfId="10" applyNumberFormat="1" applyFont="1"/>
    <xf numFmtId="0" fontId="50" fillId="0" borderId="0" xfId="10" applyFont="1" applyAlignment="1">
      <alignment horizontal="center"/>
    </xf>
    <xf numFmtId="4" fontId="50" fillId="0" borderId="10" xfId="10" applyNumberFormat="1" applyFont="1" applyBorder="1"/>
    <xf numFmtId="4" fontId="64" fillId="0" borderId="10" xfId="10" applyNumberFormat="1" applyFont="1" applyBorder="1"/>
    <xf numFmtId="49" fontId="50" fillId="0" borderId="40" xfId="10" applyNumberFormat="1" applyFont="1" applyBorder="1" applyAlignment="1">
      <alignment horizontal="left" vertical="top"/>
    </xf>
    <xf numFmtId="0" fontId="50" fillId="0" borderId="41" xfId="10" applyFont="1" applyBorder="1" applyAlignment="1">
      <alignment horizontal="justify" vertical="top" readingOrder="1"/>
    </xf>
    <xf numFmtId="0" fontId="50" fillId="0" borderId="41" xfId="10" applyFont="1" applyBorder="1" applyAlignment="1">
      <alignment horizontal="center" vertical="center"/>
    </xf>
    <xf numFmtId="4" fontId="50" fillId="0" borderId="42" xfId="10" applyNumberFormat="1" applyFont="1" applyBorder="1" applyAlignment="1">
      <alignment vertical="center"/>
    </xf>
    <xf numFmtId="4" fontId="28" fillId="0" borderId="40" xfId="10" applyNumberFormat="1" applyFont="1" applyBorder="1"/>
    <xf numFmtId="49" fontId="50" fillId="0" borderId="18" xfId="10" applyNumberFormat="1" applyFont="1" applyBorder="1" applyAlignment="1">
      <alignment horizontal="left" vertical="top"/>
    </xf>
    <xf numFmtId="0" fontId="50" fillId="0" borderId="12" xfId="10" applyFont="1" applyBorder="1" applyAlignment="1">
      <alignment horizontal="justify" vertical="top" readingOrder="1"/>
    </xf>
    <xf numFmtId="0" fontId="50" fillId="0" borderId="12" xfId="10" applyFont="1" applyBorder="1" applyAlignment="1">
      <alignment horizontal="center" vertical="center"/>
    </xf>
    <xf numFmtId="4" fontId="50" fillId="0" borderId="13" xfId="10" applyNumberFormat="1" applyFont="1" applyBorder="1" applyAlignment="1">
      <alignment vertical="center"/>
    </xf>
    <xf numFmtId="4" fontId="28" fillId="0" borderId="18" xfId="10" applyNumberFormat="1" applyFont="1" applyBorder="1"/>
    <xf numFmtId="49" fontId="50" fillId="0" borderId="19" xfId="10" applyNumberFormat="1" applyFont="1" applyBorder="1" applyAlignment="1">
      <alignment horizontal="left" vertical="top"/>
    </xf>
    <xf numFmtId="0" fontId="50" fillId="0" borderId="15" xfId="10" applyFont="1" applyBorder="1" applyAlignment="1">
      <alignment horizontal="justify" vertical="top" readingOrder="1"/>
    </xf>
    <xf numFmtId="0" fontId="50" fillId="0" borderId="15" xfId="10" applyFont="1" applyBorder="1" applyAlignment="1">
      <alignment horizontal="center" vertical="center"/>
    </xf>
    <xf numFmtId="4" fontId="50" fillId="0" borderId="16" xfId="10" applyNumberFormat="1" applyFont="1" applyBorder="1" applyAlignment="1">
      <alignment vertical="center"/>
    </xf>
    <xf numFmtId="4" fontId="28" fillId="0" borderId="19" xfId="10" applyNumberFormat="1" applyFont="1" applyBorder="1"/>
    <xf numFmtId="0" fontId="62" fillId="0" borderId="0" xfId="10" applyFont="1" applyAlignment="1">
      <alignment vertical="top" readingOrder="1"/>
    </xf>
    <xf numFmtId="49" fontId="7" fillId="0" borderId="24" xfId="10" applyNumberFormat="1" applyFont="1" applyBorder="1" applyAlignment="1">
      <alignment horizontal="left" vertical="top"/>
    </xf>
    <xf numFmtId="0" fontId="28" fillId="0" borderId="24" xfId="10" applyFont="1" applyBorder="1" applyAlignment="1">
      <alignment horizontal="justify" vertical="top" wrapText="1" readingOrder="1"/>
    </xf>
    <xf numFmtId="0" fontId="28" fillId="0" borderId="24" xfId="10" applyFont="1" applyBorder="1" applyAlignment="1">
      <alignment horizontal="justify" vertical="top" readingOrder="1"/>
    </xf>
    <xf numFmtId="49" fontId="7" fillId="0" borderId="24" xfId="10" applyNumberFormat="1" applyFont="1" applyBorder="1" applyAlignment="1">
      <alignment horizontal="left" vertical="top" wrapText="1"/>
    </xf>
    <xf numFmtId="49" fontId="7" fillId="0" borderId="25" xfId="10" applyNumberFormat="1" applyFont="1" applyBorder="1" applyAlignment="1">
      <alignment horizontal="left" vertical="top" wrapText="1"/>
    </xf>
    <xf numFmtId="0" fontId="54" fillId="0" borderId="0" xfId="1" applyFont="1" applyAlignment="1">
      <alignment horizontal="left" vertical="top"/>
    </xf>
    <xf numFmtId="0" fontId="53" fillId="0" borderId="0" xfId="1" applyFont="1" applyAlignment="1">
      <alignment vertical="top"/>
    </xf>
    <xf numFmtId="0" fontId="57" fillId="0" borderId="0" xfId="1" applyFont="1" applyAlignment="1">
      <alignment horizontal="justify" vertical="top" wrapText="1"/>
    </xf>
    <xf numFmtId="0" fontId="57" fillId="0" borderId="0" xfId="1" applyFont="1" applyAlignment="1">
      <alignment horizontal="justify" vertical="top"/>
    </xf>
    <xf numFmtId="0" fontId="58" fillId="0" borderId="0" xfId="1" quotePrefix="1" applyFont="1" applyAlignment="1">
      <alignment horizontal="justify" vertical="top" wrapText="1"/>
    </xf>
    <xf numFmtId="0" fontId="58" fillId="0" borderId="0" xfId="1" applyFont="1" applyAlignment="1">
      <alignment horizontal="justify" vertical="top" wrapText="1"/>
    </xf>
    <xf numFmtId="0" fontId="53" fillId="0" borderId="0" xfId="1" applyFont="1" applyAlignment="1">
      <alignment horizontal="left" vertical="top"/>
    </xf>
    <xf numFmtId="4" fontId="27" fillId="0" borderId="24" xfId="10" applyNumberFormat="1" applyFont="1" applyBorder="1" applyAlignment="1" applyProtection="1">
      <alignment vertical="center"/>
      <protection locked="0"/>
    </xf>
    <xf numFmtId="4" fontId="44" fillId="0" borderId="24" xfId="10" applyNumberFormat="1" applyFont="1" applyBorder="1" applyAlignment="1" applyProtection="1">
      <alignment vertical="center"/>
      <protection locked="0"/>
    </xf>
    <xf numFmtId="4" fontId="27" fillId="0" borderId="26" xfId="10" applyNumberFormat="1" applyFont="1" applyBorder="1" applyAlignment="1" applyProtection="1">
      <alignment vertical="center"/>
      <protection locked="0"/>
    </xf>
    <xf numFmtId="4" fontId="49" fillId="0" borderId="24" xfId="10" applyNumberFormat="1" applyFont="1" applyBorder="1" applyProtection="1">
      <protection locked="0"/>
    </xf>
    <xf numFmtId="0" fontId="1" fillId="0" borderId="0" xfId="0" applyFont="1" applyProtection="1"/>
    <xf numFmtId="0" fontId="1" fillId="0" borderId="0" xfId="0" applyFont="1" applyAlignment="1" applyProtection="1">
      <alignment horizontal="right" vertical="top"/>
    </xf>
    <xf numFmtId="0" fontId="1" fillId="0" borderId="0" xfId="0" applyFont="1" applyAlignment="1" applyProtection="1">
      <alignment horizontal="right"/>
    </xf>
    <xf numFmtId="43" fontId="1" fillId="0" borderId="0" xfId="4" applyFont="1" applyFill="1" applyBorder="1" applyProtection="1"/>
    <xf numFmtId="164" fontId="1" fillId="0" borderId="0" xfId="4" applyNumberFormat="1" applyFont="1" applyFill="1" applyBorder="1" applyProtection="1"/>
    <xf numFmtId="0" fontId="2" fillId="2" borderId="6" xfId="0" applyFont="1" applyFill="1" applyBorder="1" applyAlignment="1" applyProtection="1">
      <alignment horizontal="left" vertical="top"/>
    </xf>
    <xf numFmtId="0" fontId="2" fillId="2" borderId="7" xfId="0" applyFont="1" applyFill="1" applyBorder="1" applyAlignment="1" applyProtection="1">
      <alignment horizontal="left" vertical="top"/>
    </xf>
    <xf numFmtId="0" fontId="2" fillId="2" borderId="7" xfId="0" applyFont="1" applyFill="1" applyBorder="1" applyAlignment="1" applyProtection="1">
      <alignment horizontal="right"/>
    </xf>
    <xf numFmtId="4" fontId="1" fillId="2" borderId="7" xfId="0" applyNumberFormat="1" applyFont="1" applyFill="1" applyBorder="1" applyProtection="1"/>
    <xf numFmtId="43" fontId="1" fillId="2" borderId="7" xfId="4" applyFont="1" applyFill="1" applyBorder="1" applyProtection="1"/>
    <xf numFmtId="164" fontId="1" fillId="2" borderId="8" xfId="4" applyNumberFormat="1" applyFont="1" applyFill="1" applyBorder="1" applyProtection="1"/>
    <xf numFmtId="0" fontId="2" fillId="2" borderId="9" xfId="0" applyFont="1" applyFill="1" applyBorder="1" applyAlignment="1" applyProtection="1">
      <alignment horizontal="left" vertical="top"/>
    </xf>
    <xf numFmtId="0" fontId="2" fillId="2" borderId="0" xfId="0" applyFont="1" applyFill="1" applyAlignment="1" applyProtection="1">
      <alignment horizontal="left" vertical="top"/>
    </xf>
    <xf numFmtId="0" fontId="2" fillId="2" borderId="0" xfId="0" applyFont="1" applyFill="1" applyAlignment="1" applyProtection="1">
      <alignment horizontal="right"/>
    </xf>
    <xf numFmtId="4" fontId="1" fillId="2" borderId="0" xfId="0" applyNumberFormat="1" applyFont="1" applyFill="1" applyProtection="1"/>
    <xf numFmtId="43" fontId="1" fillId="2" borderId="0" xfId="4" applyFont="1" applyFill="1" applyBorder="1" applyProtection="1"/>
    <xf numFmtId="164" fontId="1" fillId="2" borderId="10" xfId="4" applyNumberFormat="1" applyFont="1" applyFill="1" applyBorder="1" applyProtection="1"/>
    <xf numFmtId="0" fontId="1" fillId="2" borderId="11" xfId="0" applyFont="1" applyFill="1" applyBorder="1" applyAlignment="1" applyProtection="1">
      <alignment horizontal="left" vertical="top"/>
    </xf>
    <xf numFmtId="0" fontId="2" fillId="2" borderId="12" xfId="0" applyFont="1" applyFill="1" applyBorder="1" applyProtection="1"/>
    <xf numFmtId="0" fontId="1" fillId="2" borderId="12" xfId="0" applyFont="1" applyFill="1" applyBorder="1" applyAlignment="1" applyProtection="1">
      <alignment horizontal="right"/>
    </xf>
    <xf numFmtId="4" fontId="1" fillId="2" borderId="12" xfId="0" applyNumberFormat="1" applyFont="1" applyFill="1" applyBorder="1" applyProtection="1"/>
    <xf numFmtId="43" fontId="1" fillId="2" borderId="12" xfId="4" applyFont="1" applyFill="1" applyBorder="1" applyProtection="1"/>
    <xf numFmtId="164" fontId="1" fillId="2" borderId="13" xfId="4" applyNumberFormat="1" applyFont="1" applyFill="1" applyBorder="1" applyProtection="1"/>
    <xf numFmtId="0" fontId="1" fillId="0" borderId="9" xfId="0" applyFont="1" applyBorder="1" applyAlignment="1" applyProtection="1">
      <alignment horizontal="right" vertical="top"/>
    </xf>
    <xf numFmtId="164" fontId="1" fillId="0" borderId="10" xfId="4" applyNumberFormat="1" applyFont="1" applyFill="1" applyBorder="1" applyProtection="1"/>
    <xf numFmtId="0" fontId="1" fillId="2" borderId="6" xfId="0" applyFont="1" applyFill="1" applyBorder="1" applyAlignment="1" applyProtection="1">
      <alignment horizontal="left" vertical="top"/>
    </xf>
    <xf numFmtId="0" fontId="2" fillId="2" borderId="7" xfId="0" applyFont="1" applyFill="1" applyBorder="1" applyProtection="1"/>
    <xf numFmtId="0" fontId="1" fillId="2" borderId="7" xfId="0" applyFont="1" applyFill="1" applyBorder="1" applyAlignment="1" applyProtection="1">
      <alignment horizontal="right"/>
    </xf>
    <xf numFmtId="0" fontId="1" fillId="2" borderId="9" xfId="0" applyFont="1" applyFill="1" applyBorder="1" applyAlignment="1" applyProtection="1">
      <alignment horizontal="left" vertical="top"/>
    </xf>
    <xf numFmtId="0" fontId="2" fillId="2" borderId="0" xfId="0" applyFont="1" applyFill="1" applyProtection="1"/>
    <xf numFmtId="0" fontId="0" fillId="2" borderId="0" xfId="0" applyFill="1" applyProtection="1"/>
    <xf numFmtId="0" fontId="1" fillId="2" borderId="0" xfId="0" applyFont="1" applyFill="1" applyAlignment="1" applyProtection="1">
      <alignment horizontal="right"/>
    </xf>
    <xf numFmtId="0" fontId="2" fillId="0" borderId="0" xfId="0" applyFont="1" applyAlignment="1" applyProtection="1">
      <alignment horizontal="left" vertical="top"/>
    </xf>
    <xf numFmtId="0" fontId="2" fillId="0" borderId="0" xfId="0" applyFont="1" applyProtection="1"/>
    <xf numFmtId="0" fontId="12" fillId="0" borderId="0" xfId="0" applyFont="1" applyProtection="1"/>
    <xf numFmtId="4" fontId="1" fillId="0" borderId="0" xfId="0" applyNumberFormat="1" applyFont="1" applyProtection="1"/>
    <xf numFmtId="0" fontId="2" fillId="2" borderId="1" xfId="0" applyFont="1" applyFill="1" applyBorder="1" applyAlignment="1" applyProtection="1">
      <alignment horizontal="left" vertical="top"/>
    </xf>
    <xf numFmtId="0" fontId="2" fillId="2" borderId="2" xfId="0" applyFont="1" applyFill="1" applyBorder="1" applyProtection="1"/>
    <xf numFmtId="0" fontId="12" fillId="2" borderId="2" xfId="0" applyFont="1" applyFill="1" applyBorder="1" applyProtection="1"/>
    <xf numFmtId="4" fontId="1" fillId="2" borderId="2" xfId="0" applyNumberFormat="1" applyFont="1" applyFill="1" applyBorder="1" applyProtection="1"/>
    <xf numFmtId="164" fontId="1" fillId="2" borderId="3" xfId="4" applyNumberFormat="1" applyFont="1" applyFill="1" applyBorder="1" applyProtection="1"/>
    <xf numFmtId="0" fontId="1" fillId="0" borderId="20" xfId="0" applyFont="1" applyBorder="1" applyAlignment="1" applyProtection="1">
      <alignment horizontal="right" vertical="top"/>
    </xf>
    <xf numFmtId="0" fontId="1" fillId="0" borderId="21" xfId="0" applyFont="1" applyBorder="1" applyAlignment="1" applyProtection="1">
      <alignment vertical="top" wrapText="1"/>
    </xf>
    <xf numFmtId="0" fontId="1" fillId="0" borderId="21" xfId="0" applyFont="1" applyBorder="1" applyAlignment="1" applyProtection="1">
      <alignment horizontal="right" vertical="top"/>
    </xf>
    <xf numFmtId="0" fontId="1" fillId="0" borderId="21" xfId="0" applyFont="1" applyBorder="1" applyProtection="1"/>
    <xf numFmtId="43" fontId="1" fillId="0" borderId="21" xfId="4" applyFont="1" applyFill="1" applyBorder="1" applyProtection="1"/>
    <xf numFmtId="164" fontId="1" fillId="0" borderId="22" xfId="4" applyNumberFormat="1" applyFont="1" applyFill="1" applyBorder="1" applyProtection="1"/>
    <xf numFmtId="0" fontId="2" fillId="2" borderId="20" xfId="0" applyFont="1" applyFill="1" applyBorder="1" applyAlignment="1" applyProtection="1">
      <alignment horizontal="right" vertical="top"/>
    </xf>
    <xf numFmtId="0" fontId="2" fillId="2" borderId="21" xfId="0" applyFont="1" applyFill="1" applyBorder="1" applyAlignment="1" applyProtection="1">
      <alignment vertical="top"/>
    </xf>
    <xf numFmtId="0" fontId="2" fillId="2" borderId="21" xfId="0" applyFont="1" applyFill="1" applyBorder="1" applyAlignment="1" applyProtection="1">
      <alignment horizontal="right" vertical="top"/>
    </xf>
    <xf numFmtId="43" fontId="2" fillId="2" borderId="21" xfId="4" applyFont="1" applyFill="1" applyBorder="1" applyAlignment="1" applyProtection="1">
      <alignment vertical="top"/>
    </xf>
    <xf numFmtId="164" fontId="1" fillId="2" borderId="22" xfId="4" applyNumberFormat="1" applyFont="1" applyFill="1" applyBorder="1" applyProtection="1"/>
    <xf numFmtId="0" fontId="1" fillId="0" borderId="4" xfId="0" applyFont="1" applyBorder="1" applyAlignment="1" applyProtection="1">
      <alignment horizontal="right" vertical="top"/>
    </xf>
    <xf numFmtId="0" fontId="2" fillId="0" borderId="0" xfId="0" applyFont="1" applyAlignment="1" applyProtection="1">
      <alignment horizontal="right" vertical="top"/>
    </xf>
    <xf numFmtId="0" fontId="2" fillId="0" borderId="0" xfId="0" applyFont="1" applyAlignment="1" applyProtection="1">
      <alignment vertical="top"/>
    </xf>
    <xf numFmtId="43" fontId="2" fillId="0" borderId="0" xfId="4" applyFont="1" applyFill="1" applyAlignment="1" applyProtection="1">
      <alignment vertical="top"/>
    </xf>
    <xf numFmtId="164" fontId="1" fillId="0" borderId="5" xfId="4" applyNumberFormat="1" applyFont="1" applyFill="1" applyBorder="1" applyProtection="1"/>
    <xf numFmtId="0" fontId="2" fillId="0" borderId="4" xfId="0" applyFont="1" applyBorder="1" applyAlignment="1" applyProtection="1">
      <alignment horizontal="right" vertical="top"/>
    </xf>
    <xf numFmtId="0" fontId="12" fillId="0" borderId="4" xfId="0" applyFont="1" applyBorder="1" applyProtection="1"/>
    <xf numFmtId="0" fontId="2" fillId="2" borderId="1" xfId="0" applyFont="1" applyFill="1" applyBorder="1" applyAlignment="1" applyProtection="1">
      <alignment horizontal="right" vertical="top"/>
    </xf>
    <xf numFmtId="0" fontId="2" fillId="2" borderId="2" xfId="0" applyFont="1" applyFill="1" applyBorder="1" applyAlignment="1" applyProtection="1">
      <alignment vertical="top"/>
    </xf>
    <xf numFmtId="0" fontId="2" fillId="2" borderId="2" xfId="0" applyFont="1" applyFill="1" applyBorder="1" applyAlignment="1" applyProtection="1">
      <alignment horizontal="right" vertical="top"/>
    </xf>
    <xf numFmtId="43" fontId="2" fillId="2" borderId="2" xfId="4" applyFont="1" applyFill="1" applyBorder="1" applyAlignment="1" applyProtection="1">
      <alignment vertical="top"/>
    </xf>
    <xf numFmtId="0" fontId="12" fillId="0" borderId="23" xfId="0" applyFont="1" applyBorder="1" applyProtection="1"/>
    <xf numFmtId="16" fontId="2" fillId="0" borderId="4" xfId="0" applyNumberFormat="1" applyFont="1" applyBorder="1" applyAlignment="1" applyProtection="1">
      <alignment horizontal="right" vertical="top"/>
    </xf>
    <xf numFmtId="0" fontId="2" fillId="0" borderId="0" xfId="0" applyFont="1" applyProtection="1"/>
    <xf numFmtId="164" fontId="1" fillId="0" borderId="0" xfId="4" applyNumberFormat="1" applyFont="1" applyFill="1" applyProtection="1"/>
    <xf numFmtId="0" fontId="10" fillId="0" borderId="0" xfId="0" applyFont="1" applyAlignment="1" applyProtection="1">
      <alignment horizontal="left" vertical="top"/>
    </xf>
    <xf numFmtId="0" fontId="2" fillId="2" borderId="17" xfId="0" applyFont="1" applyFill="1" applyBorder="1" applyAlignment="1" applyProtection="1">
      <alignment horizontal="left" vertical="top"/>
    </xf>
    <xf numFmtId="43" fontId="1" fillId="0" borderId="0" xfId="4" applyFont="1" applyFill="1" applyAlignment="1" applyProtection="1">
      <alignment horizontal="right" vertical="top"/>
    </xf>
    <xf numFmtId="164" fontId="1" fillId="0" borderId="0" xfId="4" applyNumberFormat="1" applyFont="1" applyFill="1" applyAlignment="1" applyProtection="1">
      <alignment horizontal="right" vertical="top"/>
    </xf>
    <xf numFmtId="0" fontId="2" fillId="2" borderId="18" xfId="0" applyFont="1" applyFill="1" applyBorder="1" applyAlignment="1" applyProtection="1">
      <alignment vertical="top" wrapText="1"/>
    </xf>
    <xf numFmtId="0" fontId="2" fillId="2" borderId="19" xfId="0" applyFont="1" applyFill="1" applyBorder="1" applyAlignment="1" applyProtection="1">
      <alignment vertical="top" wrapText="1"/>
    </xf>
    <xf numFmtId="0" fontId="1" fillId="0" borderId="0" xfId="0" applyFont="1" applyAlignment="1" applyProtection="1">
      <alignment vertical="top"/>
    </xf>
    <xf numFmtId="43" fontId="1" fillId="0" borderId="0" xfId="4" applyFont="1" applyFill="1" applyAlignment="1" applyProtection="1">
      <alignment vertical="top"/>
    </xf>
    <xf numFmtId="0" fontId="4" fillId="0" borderId="0" xfId="0" applyFont="1" applyAlignment="1" applyProtection="1">
      <alignment horizontal="left" vertical="top"/>
    </xf>
    <xf numFmtId="1" fontId="1" fillId="0" borderId="0" xfId="0" applyNumberFormat="1" applyFont="1" applyAlignment="1" applyProtection="1">
      <alignment horizontal="left" vertical="top"/>
    </xf>
    <xf numFmtId="0" fontId="1" fillId="0" borderId="0" xfId="0" applyFont="1" applyAlignment="1" applyProtection="1">
      <alignment horizontal="left" vertical="top"/>
    </xf>
    <xf numFmtId="164" fontId="1" fillId="0" borderId="0" xfId="4" applyNumberFormat="1" applyFont="1" applyAlignment="1" applyProtection="1">
      <alignment horizontal="left" vertical="top"/>
    </xf>
    <xf numFmtId="164" fontId="4" fillId="0" borderId="0" xfId="0" applyNumberFormat="1" applyFont="1" applyAlignment="1" applyProtection="1">
      <alignment horizontal="left" vertical="top"/>
    </xf>
    <xf numFmtId="0" fontId="4" fillId="2" borderId="14" xfId="0" applyFont="1" applyFill="1" applyBorder="1" applyAlignment="1" applyProtection="1">
      <alignment horizontal="left" vertical="top"/>
    </xf>
    <xf numFmtId="0" fontId="2" fillId="2" borderId="15" xfId="0" applyFont="1" applyFill="1" applyBorder="1" applyAlignment="1" applyProtection="1">
      <alignment horizontal="left" vertical="top"/>
    </xf>
    <xf numFmtId="0" fontId="2" fillId="2" borderId="15" xfId="0" applyFont="1" applyFill="1" applyBorder="1" applyAlignment="1" applyProtection="1">
      <alignment horizontal="left" vertical="top" wrapText="1"/>
    </xf>
    <xf numFmtId="165" fontId="2" fillId="2" borderId="15" xfId="5" applyNumberFormat="1" applyFont="1" applyFill="1" applyBorder="1" applyAlignment="1" applyProtection="1">
      <alignment horizontal="left" vertical="top"/>
    </xf>
    <xf numFmtId="0" fontId="1" fillId="2" borderId="15" xfId="0" applyFont="1" applyFill="1" applyBorder="1" applyAlignment="1" applyProtection="1">
      <alignment horizontal="left" vertical="top"/>
    </xf>
    <xf numFmtId="164" fontId="4" fillId="2" borderId="15" xfId="0" applyNumberFormat="1" applyFont="1" applyFill="1" applyBorder="1" applyAlignment="1" applyProtection="1">
      <alignment horizontal="left" vertical="top"/>
    </xf>
    <xf numFmtId="0" fontId="16" fillId="0" borderId="0" xfId="0" applyFont="1" applyAlignment="1" applyProtection="1">
      <alignment horizontal="left" vertical="top" wrapText="1"/>
    </xf>
    <xf numFmtId="0" fontId="16" fillId="0" borderId="0" xfId="0" applyFont="1" applyAlignment="1" applyProtection="1">
      <alignment horizontal="left" vertical="top"/>
    </xf>
    <xf numFmtId="0" fontId="2" fillId="0" borderId="0" xfId="0" applyFont="1" applyAlignment="1" applyProtection="1">
      <alignment horizontal="left" vertical="top" wrapText="1"/>
    </xf>
    <xf numFmtId="0" fontId="1" fillId="0" borderId="0" xfId="0" applyFont="1" applyAlignment="1" applyProtection="1">
      <alignment horizontal="left" vertical="top" wrapText="1"/>
    </xf>
    <xf numFmtId="165" fontId="16" fillId="0" borderId="0" xfId="0" applyNumberFormat="1" applyFont="1" applyAlignment="1" applyProtection="1">
      <alignment horizontal="left" vertical="top"/>
    </xf>
    <xf numFmtId="0" fontId="15" fillId="0" borderId="0" xfId="0" applyFont="1" applyAlignment="1" applyProtection="1">
      <alignment horizontal="left" vertical="top"/>
    </xf>
    <xf numFmtId="0" fontId="14" fillId="0" borderId="0" xfId="0" applyFont="1" applyAlignment="1" applyProtection="1">
      <alignment horizontal="left" vertical="top"/>
    </xf>
    <xf numFmtId="4" fontId="1" fillId="0" borderId="0" xfId="0" applyNumberFormat="1" applyFont="1" applyAlignment="1" applyProtection="1">
      <alignment vertical="top"/>
    </xf>
    <xf numFmtId="164" fontId="1" fillId="0" borderId="0" xfId="0" applyNumberFormat="1" applyFont="1" applyAlignment="1" applyProtection="1">
      <alignment vertical="top"/>
    </xf>
    <xf numFmtId="164" fontId="4" fillId="0" borderId="0" xfId="0" applyNumberFormat="1" applyFont="1" applyAlignment="1" applyProtection="1">
      <alignment vertical="top"/>
    </xf>
    <xf numFmtId="164" fontId="1" fillId="0" borderId="0" xfId="4" applyNumberFormat="1" applyFont="1" applyAlignment="1" applyProtection="1">
      <alignment vertical="top"/>
    </xf>
    <xf numFmtId="0" fontId="5" fillId="0" borderId="0" xfId="0" applyFont="1" applyAlignment="1" applyProtection="1">
      <alignment horizontal="right" vertical="top"/>
    </xf>
    <xf numFmtId="0" fontId="1" fillId="0" borderId="0" xfId="0" applyFont="1" applyAlignment="1" applyProtection="1">
      <alignment vertical="top" wrapText="1"/>
    </xf>
    <xf numFmtId="43" fontId="1" fillId="0" borderId="0" xfId="4" applyFont="1" applyFill="1" applyProtection="1"/>
    <xf numFmtId="43" fontId="1" fillId="0" borderId="0" xfId="4" applyFont="1" applyAlignment="1" applyProtection="1">
      <alignment horizontal="right" vertical="top"/>
      <protection locked="0"/>
    </xf>
    <xf numFmtId="164" fontId="7" fillId="0" borderId="0" xfId="4" applyNumberFormat="1" applyFont="1" applyFill="1" applyAlignment="1" applyProtection="1">
      <alignment horizontal="right" vertical="top"/>
      <protection locked="0"/>
    </xf>
    <xf numFmtId="43" fontId="8" fillId="0" borderId="0" xfId="4" applyFont="1" applyProtection="1">
      <protection locked="0"/>
    </xf>
    <xf numFmtId="43" fontId="1" fillId="0" borderId="0" xfId="4" applyFont="1" applyProtection="1">
      <protection locked="0"/>
    </xf>
    <xf numFmtId="164" fontId="1" fillId="0" borderId="0" xfId="4" applyNumberFormat="1" applyFont="1" applyBorder="1" applyAlignment="1" applyProtection="1">
      <alignment vertical="top"/>
      <protection locked="0"/>
    </xf>
    <xf numFmtId="164" fontId="1" fillId="0" borderId="0" xfId="4" applyNumberFormat="1" applyFont="1" applyFill="1" applyBorder="1" applyAlignment="1" applyProtection="1">
      <alignment vertical="top"/>
      <protection locked="0"/>
    </xf>
    <xf numFmtId="167" fontId="53" fillId="0" borderId="0" xfId="12" applyNumberFormat="1" applyFont="1" applyFill="1" applyAlignment="1" applyProtection="1">
      <alignment horizontal="right"/>
      <protection locked="0"/>
    </xf>
    <xf numFmtId="167" fontId="57" fillId="0" borderId="0" xfId="12" applyNumberFormat="1" applyFont="1" applyFill="1" applyAlignment="1" applyProtection="1">
      <alignment horizontal="right"/>
      <protection locked="0"/>
    </xf>
    <xf numFmtId="167" fontId="57" fillId="0" borderId="0" xfId="12" applyNumberFormat="1" applyFont="1" applyFill="1" applyAlignment="1" applyProtection="1">
      <alignment horizontal="right" vertical="justify"/>
      <protection locked="0"/>
    </xf>
    <xf numFmtId="168" fontId="57" fillId="0" borderId="0" xfId="12" applyNumberFormat="1" applyFont="1" applyFill="1" applyAlignment="1" applyProtection="1">
      <alignment horizontal="right" vertical="justify"/>
      <protection locked="0"/>
    </xf>
    <xf numFmtId="167" fontId="53" fillId="0" borderId="0" xfId="12" applyNumberFormat="1" applyFont="1" applyFill="1" applyAlignment="1" applyProtection="1">
      <alignment horizontal="right" vertical="justify"/>
      <protection locked="0"/>
    </xf>
    <xf numFmtId="167" fontId="13" fillId="0" borderId="0" xfId="12" applyNumberFormat="1" applyFont="1" applyFill="1" applyAlignment="1" applyProtection="1">
      <alignment horizontal="right"/>
      <protection locked="0"/>
    </xf>
  </cellXfs>
  <cellStyles count="13">
    <cellStyle name="Navadno" xfId="0" builtinId="0"/>
    <cellStyle name="Navadno 2" xfId="3" xr:uid="{00000000-0005-0000-0000-000001000000}"/>
    <cellStyle name="Navadno 2 2 2 2" xfId="7" xr:uid="{00000000-0005-0000-0000-000002000000}"/>
    <cellStyle name="Navadno 3" xfId="10" xr:uid="{824EC81B-765D-400A-A2F8-7E692B508DE1}"/>
    <cellStyle name="Navadno 4" xfId="2" xr:uid="{00000000-0005-0000-0000-000003000000}"/>
    <cellStyle name="Navadno 5" xfId="1" xr:uid="{00000000-0005-0000-0000-000004000000}"/>
    <cellStyle name="Navadno_KALAMAR-PSO GREGORČIČEVA MS-16.11.04" xfId="5" xr:uid="{00000000-0005-0000-0000-000005000000}"/>
    <cellStyle name="Normal 47" xfId="9" xr:uid="{00000000-0005-0000-0000-000006000000}"/>
    <cellStyle name="Normal_BoQ - cene sit_eur" xfId="11" xr:uid="{5E2C2F1C-E7C8-42D0-9123-AA9F664AA4EF}"/>
    <cellStyle name="Valuta 2" xfId="12" xr:uid="{E2354DD3-AD98-4700-B3E7-FD1CD5594EE9}"/>
    <cellStyle name="Vejica" xfId="4" builtinId="3"/>
    <cellStyle name="Vejica 2" xfId="6" xr:uid="{00000000-0005-0000-0000-000008000000}"/>
    <cellStyle name="Vejica 3" xfId="8"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pn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jpeg"/><Relationship Id="rId10" Type="http://schemas.openxmlformats.org/officeDocument/2006/relationships/image" Target="../media/image11.png"/><Relationship Id="rId4" Type="http://schemas.openxmlformats.org/officeDocument/2006/relationships/image" Target="../media/image5.jpe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4</xdr:col>
      <xdr:colOff>103530</xdr:colOff>
      <xdr:row>27</xdr:row>
      <xdr:rowOff>147849</xdr:rowOff>
    </xdr:from>
    <xdr:to>
      <xdr:col>7</xdr:col>
      <xdr:colOff>82576</xdr:colOff>
      <xdr:row>27</xdr:row>
      <xdr:rowOff>1589754</xdr:rowOff>
    </xdr:to>
    <xdr:pic>
      <xdr:nvPicPr>
        <xdr:cNvPr id="17" name="Slika 16">
          <a:extLst>
            <a:ext uri="{FF2B5EF4-FFF2-40B4-BE49-F238E27FC236}">
              <a16:creationId xmlns:a16="http://schemas.microsoft.com/office/drawing/2014/main" id="{22AB2F47-D933-8FBF-FED2-0E4899E34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3836468" y="14093311"/>
          <a:ext cx="1440000" cy="1057276"/>
        </a:xfrm>
        <a:prstGeom prst="rect">
          <a:avLst/>
        </a:prstGeom>
      </xdr:spPr>
    </xdr:pic>
    <xdr:clientData/>
  </xdr:twoCellAnchor>
  <xdr:twoCellAnchor editAs="oneCell">
    <xdr:from>
      <xdr:col>4</xdr:col>
      <xdr:colOff>100299</xdr:colOff>
      <xdr:row>27</xdr:row>
      <xdr:rowOff>1686755</xdr:rowOff>
    </xdr:from>
    <xdr:to>
      <xdr:col>7</xdr:col>
      <xdr:colOff>68579</xdr:colOff>
      <xdr:row>28</xdr:row>
      <xdr:rowOff>1183655</xdr:rowOff>
    </xdr:to>
    <xdr:pic>
      <xdr:nvPicPr>
        <xdr:cNvPr id="19" name="Slika 18">
          <a:extLst>
            <a:ext uri="{FF2B5EF4-FFF2-40B4-BE49-F238E27FC236}">
              <a16:creationId xmlns:a16="http://schemas.microsoft.com/office/drawing/2014/main" id="{0148F0EF-A50A-4B61-11F6-692288A1B5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825949" y="15639505"/>
          <a:ext cx="1440000" cy="1042700"/>
        </a:xfrm>
        <a:prstGeom prst="rect">
          <a:avLst/>
        </a:prstGeom>
      </xdr:spPr>
    </xdr:pic>
    <xdr:clientData/>
  </xdr:twoCellAnchor>
  <xdr:twoCellAnchor editAs="oneCell">
    <xdr:from>
      <xdr:col>4</xdr:col>
      <xdr:colOff>94888</xdr:colOff>
      <xdr:row>28</xdr:row>
      <xdr:rowOff>1264342</xdr:rowOff>
    </xdr:from>
    <xdr:to>
      <xdr:col>7</xdr:col>
      <xdr:colOff>65267</xdr:colOff>
      <xdr:row>28</xdr:row>
      <xdr:rowOff>2704342</xdr:rowOff>
    </xdr:to>
    <xdr:pic>
      <xdr:nvPicPr>
        <xdr:cNvPr id="22" name="Slika 21">
          <a:extLst>
            <a:ext uri="{FF2B5EF4-FFF2-40B4-BE49-F238E27FC236}">
              <a16:creationId xmlns:a16="http://schemas.microsoft.com/office/drawing/2014/main" id="{E2755FC6-FB55-BC13-311F-1DCF76C306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3821588" y="17159142"/>
          <a:ext cx="1440000" cy="1044799"/>
        </a:xfrm>
        <a:prstGeom prst="rect">
          <a:avLst/>
        </a:prstGeom>
      </xdr:spPr>
    </xdr:pic>
    <xdr:clientData/>
  </xdr:twoCellAnchor>
  <xdr:twoCellAnchor editAs="oneCell">
    <xdr:from>
      <xdr:col>4</xdr:col>
      <xdr:colOff>104775</xdr:colOff>
      <xdr:row>45</xdr:row>
      <xdr:rowOff>1504950</xdr:rowOff>
    </xdr:from>
    <xdr:to>
      <xdr:col>7</xdr:col>
      <xdr:colOff>292260</xdr:colOff>
      <xdr:row>47</xdr:row>
      <xdr:rowOff>177960</xdr:rowOff>
    </xdr:to>
    <xdr:pic>
      <xdr:nvPicPr>
        <xdr:cNvPr id="2" name="Slika 1">
          <a:extLst>
            <a:ext uri="{FF2B5EF4-FFF2-40B4-BE49-F238E27FC236}">
              <a16:creationId xmlns:a16="http://schemas.microsoft.com/office/drawing/2014/main" id="{2ACDDF32-85C0-4D7E-91C9-C1F688529EF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029075" y="26479500"/>
          <a:ext cx="1260000" cy="1260000"/>
        </a:xfrm>
        <a:prstGeom prst="rect">
          <a:avLst/>
        </a:prstGeom>
      </xdr:spPr>
    </xdr:pic>
    <xdr:clientData/>
  </xdr:twoCellAnchor>
  <xdr:twoCellAnchor editAs="oneCell">
    <xdr:from>
      <xdr:col>4</xdr:col>
      <xdr:colOff>57150</xdr:colOff>
      <xdr:row>56</xdr:row>
      <xdr:rowOff>3446088</xdr:rowOff>
    </xdr:from>
    <xdr:to>
      <xdr:col>7</xdr:col>
      <xdr:colOff>238920</xdr:colOff>
      <xdr:row>56</xdr:row>
      <xdr:rowOff>4709898</xdr:rowOff>
    </xdr:to>
    <xdr:pic>
      <xdr:nvPicPr>
        <xdr:cNvPr id="4" name="Slika 3">
          <a:extLst>
            <a:ext uri="{FF2B5EF4-FFF2-40B4-BE49-F238E27FC236}">
              <a16:creationId xmlns:a16="http://schemas.microsoft.com/office/drawing/2014/main" id="{820ABDAE-C434-4D43-82CB-751B2F150A0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981450" y="34735713"/>
          <a:ext cx="1260000" cy="1260000"/>
        </a:xfrm>
        <a:prstGeom prst="rect">
          <a:avLst/>
        </a:prstGeom>
      </xdr:spPr>
    </xdr:pic>
    <xdr:clientData/>
  </xdr:twoCellAnchor>
  <xdr:twoCellAnchor editAs="oneCell">
    <xdr:from>
      <xdr:col>5</xdr:col>
      <xdr:colOff>211512</xdr:colOff>
      <xdr:row>56</xdr:row>
      <xdr:rowOff>3057525</xdr:rowOff>
    </xdr:from>
    <xdr:to>
      <xdr:col>6</xdr:col>
      <xdr:colOff>37137</xdr:colOff>
      <xdr:row>56</xdr:row>
      <xdr:rowOff>3761867</xdr:rowOff>
    </xdr:to>
    <xdr:pic>
      <xdr:nvPicPr>
        <xdr:cNvPr id="5" name="Slika 4">
          <a:extLst>
            <a:ext uri="{FF2B5EF4-FFF2-40B4-BE49-F238E27FC236}">
              <a16:creationId xmlns:a16="http://schemas.microsoft.com/office/drawing/2014/main" id="{4A6F0CA6-6311-478A-8E00-6C8C9AA77E0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316787" y="34347150"/>
          <a:ext cx="540000" cy="702437"/>
        </a:xfrm>
        <a:prstGeom prst="rect">
          <a:avLst/>
        </a:prstGeom>
      </xdr:spPr>
    </xdr:pic>
    <xdr:clientData/>
  </xdr:twoCellAnchor>
  <xdr:twoCellAnchor editAs="oneCell">
    <xdr:from>
      <xdr:col>3</xdr:col>
      <xdr:colOff>314325</xdr:colOff>
      <xdr:row>68</xdr:row>
      <xdr:rowOff>476249</xdr:rowOff>
    </xdr:from>
    <xdr:to>
      <xdr:col>5</xdr:col>
      <xdr:colOff>652350</xdr:colOff>
      <xdr:row>68</xdr:row>
      <xdr:rowOff>1344344</xdr:rowOff>
    </xdr:to>
    <xdr:pic>
      <xdr:nvPicPr>
        <xdr:cNvPr id="6" name="Slika 5">
          <a:extLst>
            <a:ext uri="{FF2B5EF4-FFF2-40B4-BE49-F238E27FC236}">
              <a16:creationId xmlns:a16="http://schemas.microsoft.com/office/drawing/2014/main" id="{F8BC90EA-7554-42AA-A862-A0064445B69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857625" y="44272199"/>
          <a:ext cx="900000" cy="870000"/>
        </a:xfrm>
        <a:prstGeom prst="rect">
          <a:avLst/>
        </a:prstGeom>
      </xdr:spPr>
    </xdr:pic>
    <xdr:clientData/>
  </xdr:twoCellAnchor>
  <xdr:twoCellAnchor editAs="oneCell">
    <xdr:from>
      <xdr:col>6</xdr:col>
      <xdr:colOff>66675</xdr:colOff>
      <xdr:row>67</xdr:row>
      <xdr:rowOff>2943225</xdr:rowOff>
    </xdr:from>
    <xdr:to>
      <xdr:col>7</xdr:col>
      <xdr:colOff>249510</xdr:colOff>
      <xdr:row>68</xdr:row>
      <xdr:rowOff>1244353</xdr:rowOff>
    </xdr:to>
    <xdr:pic>
      <xdr:nvPicPr>
        <xdr:cNvPr id="7" name="Slika 6">
          <a:extLst>
            <a:ext uri="{FF2B5EF4-FFF2-40B4-BE49-F238E27FC236}">
              <a16:creationId xmlns:a16="http://schemas.microsoft.com/office/drawing/2014/main" id="{CDD711D8-3580-438A-9EA6-EAD2EC7A1F3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886325" y="43338750"/>
          <a:ext cx="360000" cy="1697743"/>
        </a:xfrm>
        <a:prstGeom prst="rect">
          <a:avLst/>
        </a:prstGeom>
      </xdr:spPr>
    </xdr:pic>
    <xdr:clientData/>
  </xdr:twoCellAnchor>
  <xdr:twoCellAnchor editAs="oneCell">
    <xdr:from>
      <xdr:col>4</xdr:col>
      <xdr:colOff>19050</xdr:colOff>
      <xdr:row>68</xdr:row>
      <xdr:rowOff>1647824</xdr:rowOff>
    </xdr:from>
    <xdr:to>
      <xdr:col>7</xdr:col>
      <xdr:colOff>382725</xdr:colOff>
      <xdr:row>70</xdr:row>
      <xdr:rowOff>176984</xdr:rowOff>
    </xdr:to>
    <xdr:pic>
      <xdr:nvPicPr>
        <xdr:cNvPr id="8" name="Slika 7">
          <a:extLst>
            <a:ext uri="{FF2B5EF4-FFF2-40B4-BE49-F238E27FC236}">
              <a16:creationId xmlns:a16="http://schemas.microsoft.com/office/drawing/2014/main" id="{B39FA43D-56BA-4560-9DE5-07A2A6F257C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943350" y="45443774"/>
          <a:ext cx="1440000" cy="1440000"/>
        </a:xfrm>
        <a:prstGeom prst="rect">
          <a:avLst/>
        </a:prstGeom>
      </xdr:spPr>
    </xdr:pic>
    <xdr:clientData/>
  </xdr:twoCellAnchor>
  <xdr:twoCellAnchor editAs="oneCell">
    <xdr:from>
      <xdr:col>5</xdr:col>
      <xdr:colOff>28575</xdr:colOff>
      <xdr:row>44</xdr:row>
      <xdr:rowOff>2724150</xdr:rowOff>
    </xdr:from>
    <xdr:to>
      <xdr:col>6</xdr:col>
      <xdr:colOff>80895</xdr:colOff>
      <xdr:row>45</xdr:row>
      <xdr:rowOff>1251405</xdr:rowOff>
    </xdr:to>
    <xdr:pic>
      <xdr:nvPicPr>
        <xdr:cNvPr id="9" name="Slika 8">
          <a:extLst>
            <a:ext uri="{FF2B5EF4-FFF2-40B4-BE49-F238E27FC236}">
              <a16:creationId xmlns:a16="http://schemas.microsoft.com/office/drawing/2014/main" id="{29DE5371-5399-4694-B49A-1E955165AEA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33850" y="24784050"/>
          <a:ext cx="768600" cy="144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Projekti\DERing\2026\11%20Ba&#353;ka\na&#269;rti\kon&#269;na%20skupna%20prejeto%2021.08.2026\Otro&#353;ki%20po&#269;itni&#353;ki%20dom%20MS_Ba&#353;ka_po&#269;itni&#353;ki%20dom_popisi.xlsx" TargetMode="External"/><Relationship Id="rId1" Type="http://schemas.openxmlformats.org/officeDocument/2006/relationships/externalLinkPath" Target="Otro&#353;ki%20po&#269;itni&#353;ki%20dom%20MS_Ba&#353;ka_po&#269;itni&#353;ki%20dom_popisi.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elektro/DomBa&#353;ka_PZI_v1.xlsx" TargetMode="External"/><Relationship Id="rId2" Type="http://schemas.openxmlformats.org/officeDocument/2006/relationships/externalLinkPath" Target="file:///D:\Projekti\DERing\2026\11%20Ba&#353;ka\na&#269;rti\kon&#269;na%20skupna%20prejeto%2021.08.2026\elektro\DomBa&#353;ka_PZI_v1.xlsx" TargetMode="External"/><Relationship Id="rId1" Type="http://schemas.openxmlformats.org/officeDocument/2006/relationships/externalLinkPath" Target="/Projekti/DERing/2026/11%20Ba&#353;ka/na&#269;rti/kon&#269;na%20skupna%20prejeto%2021.08.2026/elektro/DomBa&#353;ka_PZI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UPNA REKAPITULACIJA  "/>
      <sheetName val="GOI dela POČITNIŠKI DOM"/>
      <sheetName val="0.0_SI_Rekapitulacija strojne"/>
      <sheetName val="1.0. SI_Vodovod in kanalizacija"/>
      <sheetName val="2.0. SI_Ogrevanje"/>
      <sheetName val="3.0. SI_Prezračevanje"/>
      <sheetName val="4.0. SI_Splošno_"/>
      <sheetName val="rekapitulacija elektro dela"/>
      <sheetName val="elektro popis-DOM"/>
    </sheetNames>
    <sheetDataSet>
      <sheetData sheetId="0"/>
      <sheetData sheetId="1">
        <row r="193">
          <cell r="B193" t="str">
            <v>GOI dela - POČITNIŠKI DOM</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aslovnica-Dom Baška"/>
      <sheetName val="rekapitulacija-Dom Baška"/>
      <sheetName val="elektro popis-DOM"/>
      <sheetName val="elektro popis-POM OBJ"/>
      <sheetName val="elektro popis-HIŠA ZA ZAPOSLENE"/>
    </sheetNames>
    <sheetDataSet>
      <sheetData sheetId="0">
        <row r="18">
          <cell r="C18" t="str">
            <v xml:space="preserve">OTROŠKI POČITNIŠKI DOM MURSKA SOBOTA-BAŠKA
</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E9764-1215-4BA0-9CB9-C6946FB611AA}">
  <dimension ref="A1:H33"/>
  <sheetViews>
    <sheetView tabSelected="1" view="pageBreakPreview" zoomScaleNormal="100" zoomScaleSheetLayoutView="100" workbookViewId="0">
      <selection activeCell="E11" sqref="E11"/>
    </sheetView>
  </sheetViews>
  <sheetFormatPr defaultRowHeight="14.25"/>
  <cols>
    <col min="1" max="1" width="8.7109375" style="249" customWidth="1"/>
    <col min="2" max="2" width="41.7109375" style="250" customWidth="1"/>
    <col min="3" max="3" width="5.7109375" style="251" customWidth="1"/>
    <col min="4" max="4" width="11.140625" style="164" customWidth="1"/>
    <col min="5" max="5" width="17.7109375" style="164" customWidth="1"/>
    <col min="6" max="6" width="9.140625" style="214" hidden="1" customWidth="1"/>
    <col min="7" max="7" width="9.140625" style="214"/>
    <col min="8" max="8" width="15" style="214" bestFit="1" customWidth="1"/>
    <col min="9" max="16384" width="9.140625" style="214"/>
  </cols>
  <sheetData>
    <row r="1" spans="1:8" s="99" customFormat="1" ht="11.1" customHeight="1">
      <c r="A1" s="94"/>
      <c r="B1" s="95"/>
      <c r="C1" s="96"/>
      <c r="D1" s="97"/>
      <c r="E1" s="97"/>
    </row>
    <row r="2" spans="1:8" s="102" customFormat="1" ht="11.1" customHeight="1">
      <c r="A2" s="100"/>
      <c r="B2" s="101"/>
      <c r="E2" s="105"/>
    </row>
    <row r="3" spans="1:8" s="102" customFormat="1" ht="11.1" customHeight="1">
      <c r="A3" s="100"/>
      <c r="B3" s="101"/>
      <c r="E3" s="106"/>
    </row>
    <row r="4" spans="1:8" s="329" customFormat="1" ht="11.1" customHeight="1">
      <c r="A4" s="326"/>
      <c r="B4" s="327"/>
      <c r="C4" s="328"/>
      <c r="E4" s="330"/>
    </row>
    <row r="5" spans="1:8" s="334" customFormat="1" ht="15.75">
      <c r="A5" s="331"/>
      <c r="B5" s="332"/>
      <c r="C5" s="333"/>
    </row>
    <row r="6" spans="1:8" s="243" customFormat="1" ht="17.100000000000001" customHeight="1">
      <c r="A6" s="244"/>
      <c r="B6" s="245"/>
      <c r="C6" s="246"/>
      <c r="D6" s="247"/>
      <c r="E6" s="247"/>
    </row>
    <row r="7" spans="1:8" s="336" customFormat="1" ht="22.5" customHeight="1">
      <c r="A7" s="335"/>
      <c r="B7" s="366" t="s">
        <v>275</v>
      </c>
      <c r="C7" s="366"/>
      <c r="D7" s="366"/>
      <c r="E7" s="366"/>
    </row>
    <row r="8" spans="1:8" s="204" customFormat="1" ht="12.75" customHeight="1">
      <c r="A8" s="337"/>
      <c r="B8" s="338"/>
      <c r="C8" s="251"/>
      <c r="D8" s="164"/>
      <c r="E8" s="339"/>
    </row>
    <row r="9" spans="1:8" s="346" customFormat="1" ht="15.95" customHeight="1">
      <c r="A9" s="340" t="s">
        <v>276</v>
      </c>
      <c r="B9" s="341" t="str">
        <f>'[2]GOI dela POČITNIŠKI DOM'!$B$193</f>
        <v>GOI dela - POČITNIŠKI DOM</v>
      </c>
      <c r="C9" s="342"/>
      <c r="D9" s="343"/>
      <c r="E9" s="344">
        <f>'GOI dela HIŠA ZA ZAPOSLENE'!$F$109</f>
        <v>0</v>
      </c>
      <c r="F9" s="345"/>
      <c r="H9" s="347"/>
    </row>
    <row r="10" spans="1:8" s="346" customFormat="1" ht="15.95" customHeight="1">
      <c r="A10" s="340" t="s">
        <v>277</v>
      </c>
      <c r="B10" s="341" t="s">
        <v>278</v>
      </c>
      <c r="C10" s="348"/>
      <c r="D10" s="349"/>
      <c r="E10" s="350">
        <f>'0.0_SI_Rekapitulacija strojne'!$H$23</f>
        <v>0</v>
      </c>
    </row>
    <row r="11" spans="1:8" s="346" customFormat="1" ht="15.95" customHeight="1">
      <c r="A11" s="340" t="s">
        <v>108</v>
      </c>
      <c r="B11" s="341" t="s">
        <v>279</v>
      </c>
      <c r="C11" s="348"/>
      <c r="D11" s="349"/>
      <c r="E11" s="350">
        <f>'rekapitulacija elektro dela'!$E$17</f>
        <v>0</v>
      </c>
    </row>
    <row r="12" spans="1:8" s="346" customFormat="1" ht="15.95" customHeight="1" thickBot="1">
      <c r="A12" s="340"/>
      <c r="B12" s="341"/>
      <c r="C12" s="348"/>
      <c r="D12" s="349"/>
      <c r="E12" s="350"/>
    </row>
    <row r="13" spans="1:8" s="243" customFormat="1" ht="17.100000000000001" customHeight="1" thickTop="1">
      <c r="A13" s="351"/>
      <c r="B13" s="352" t="s">
        <v>280</v>
      </c>
      <c r="C13" s="353"/>
      <c r="D13" s="354"/>
      <c r="E13" s="355">
        <f>SUM(E9:E12)</f>
        <v>0</v>
      </c>
    </row>
    <row r="14" spans="1:8" s="243" customFormat="1" ht="17.100000000000001" customHeight="1">
      <c r="A14" s="356"/>
      <c r="B14" s="357"/>
      <c r="C14" s="358"/>
      <c r="D14" s="359"/>
      <c r="E14" s="360"/>
    </row>
    <row r="15" spans="1:8" s="243" customFormat="1" ht="17.100000000000001" customHeight="1">
      <c r="A15" s="361"/>
      <c r="B15" s="362" t="s">
        <v>281</v>
      </c>
      <c r="C15" s="363"/>
      <c r="D15" s="364"/>
      <c r="E15" s="365">
        <f>SUM(E13)*22%</f>
        <v>0</v>
      </c>
    </row>
    <row r="16" spans="1:8" s="243" customFormat="1" ht="17.100000000000001" customHeight="1">
      <c r="A16" s="356"/>
      <c r="B16" s="357"/>
      <c r="C16" s="358"/>
      <c r="D16" s="359"/>
      <c r="E16" s="360"/>
    </row>
    <row r="17" spans="1:5" s="243" customFormat="1" ht="17.100000000000001" customHeight="1">
      <c r="A17" s="356"/>
      <c r="B17" s="357" t="s">
        <v>282</v>
      </c>
      <c r="C17" s="358"/>
      <c r="D17" s="359"/>
      <c r="E17" s="360">
        <f>SUM(E13:E15)</f>
        <v>0</v>
      </c>
    </row>
    <row r="18" spans="1:5" s="204" customFormat="1" ht="12.75" customHeight="1">
      <c r="A18" s="249"/>
      <c r="B18" s="250"/>
      <c r="C18" s="251"/>
      <c r="D18" s="164"/>
      <c r="E18" s="164"/>
    </row>
    <row r="19" spans="1:5" s="204" customFormat="1" ht="12.75" customHeight="1">
      <c r="A19" s="249"/>
      <c r="B19" s="250"/>
      <c r="C19" s="251"/>
      <c r="D19" s="164"/>
      <c r="E19" s="164"/>
    </row>
    <row r="20" spans="1:5">
      <c r="A20" s="253"/>
      <c r="B20" s="175"/>
      <c r="C20" s="255"/>
      <c r="D20" s="171"/>
      <c r="E20" s="171"/>
    </row>
    <row r="21" spans="1:5" ht="12.75" customHeight="1">
      <c r="A21" s="253"/>
      <c r="B21" s="254"/>
      <c r="C21" s="255"/>
      <c r="D21" s="171"/>
      <c r="E21" s="171"/>
    </row>
    <row r="22" spans="1:5" ht="12.75" customHeight="1">
      <c r="A22" s="253"/>
      <c r="B22" s="254"/>
      <c r="C22" s="255"/>
      <c r="D22" s="171"/>
      <c r="E22" s="171"/>
    </row>
    <row r="23" spans="1:5" ht="12.75" customHeight="1">
      <c r="A23" s="253"/>
      <c r="B23" s="254"/>
      <c r="C23" s="255"/>
      <c r="D23" s="171"/>
      <c r="E23" s="171"/>
    </row>
    <row r="24" spans="1:5" ht="12.75" customHeight="1">
      <c r="A24" s="253"/>
      <c r="B24" s="254"/>
      <c r="C24" s="255"/>
      <c r="D24" s="171"/>
      <c r="E24" s="171"/>
    </row>
    <row r="25" spans="1:5" ht="12.75" customHeight="1">
      <c r="A25" s="253"/>
      <c r="B25" s="254"/>
      <c r="C25" s="258"/>
      <c r="D25" s="171"/>
      <c r="E25" s="171"/>
    </row>
    <row r="26" spans="1:5" ht="12.75" customHeight="1">
      <c r="A26" s="253"/>
      <c r="B26" s="254"/>
      <c r="C26" s="255"/>
      <c r="D26" s="171"/>
      <c r="E26" s="171"/>
    </row>
    <row r="27" spans="1:5" ht="12.75" customHeight="1">
      <c r="A27" s="253"/>
      <c r="B27" s="254"/>
      <c r="C27" s="255"/>
      <c r="D27" s="171"/>
      <c r="E27" s="171"/>
    </row>
    <row r="28" spans="1:5" s="204" customFormat="1">
      <c r="A28" s="249"/>
      <c r="B28" s="250"/>
      <c r="C28" s="251"/>
      <c r="D28" s="164"/>
      <c r="E28" s="164"/>
    </row>
    <row r="30" spans="1:5" s="204" customFormat="1">
      <c r="A30" s="249"/>
      <c r="B30" s="250"/>
      <c r="C30" s="251"/>
      <c r="D30" s="164"/>
      <c r="E30" s="164"/>
    </row>
    <row r="32" spans="1:5" s="235" customFormat="1" ht="15">
      <c r="A32" s="249"/>
      <c r="B32" s="250"/>
      <c r="C32" s="251"/>
      <c r="D32" s="164"/>
      <c r="E32" s="164"/>
    </row>
    <row r="33" spans="1:5" s="259" customFormat="1">
      <c r="A33" s="249"/>
      <c r="B33" s="250"/>
      <c r="C33" s="251"/>
      <c r="D33" s="164"/>
      <c r="E33" s="164"/>
    </row>
  </sheetData>
  <sheetProtection algorithmName="SHA-512" hashValue="HAAaAJQEQxBdJg6DfThmVlpYfmbR6LDPJD0M9G6RnD/tXFTCXkHHAFj4suyMstd8mu7zu6mCwT1OlDuvSl7lpA==" saltValue="jOLWPeFU6vyut9QMrLk46A==" spinCount="100000" sheet="1" objects="1" scenarios="1"/>
  <mergeCells count="1">
    <mergeCell ref="B7:E7"/>
  </mergeCells>
  <pageMargins left="0.70866141732283472" right="0.51181102362204722" top="0.98425196850393704" bottom="0.59055118110236227" header="0" footer="0.39370078740157483"/>
  <pageSetup paperSize="9"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C7404-7B93-4D5D-958D-0F38415C6F48}">
  <sheetPr>
    <tabColor theme="5" tint="0.39997558519241921"/>
  </sheetPr>
  <dimension ref="A1:N126"/>
  <sheetViews>
    <sheetView view="pageBreakPreview" zoomScaleNormal="100" zoomScaleSheetLayoutView="100" workbookViewId="0">
      <selection activeCell="B9" sqref="B9"/>
    </sheetView>
  </sheetViews>
  <sheetFormatPr defaultRowHeight="14.25"/>
  <cols>
    <col min="1" max="1" width="8.7109375" style="249" customWidth="1"/>
    <col min="2" max="2" width="41.7109375" style="250" customWidth="1"/>
    <col min="3" max="3" width="5.42578125" style="251" customWidth="1"/>
    <col min="4" max="4" width="10" style="164" customWidth="1"/>
    <col min="5" max="5" width="8.7109375" style="252" customWidth="1"/>
    <col min="6" max="6" width="14.7109375" style="164" customWidth="1"/>
    <col min="7" max="16384" width="9.140625" style="214"/>
  </cols>
  <sheetData>
    <row r="1" spans="1:6" s="99" customFormat="1" ht="11.1" customHeight="1">
      <c r="A1" s="94"/>
      <c r="B1" s="95"/>
      <c r="C1" s="96"/>
      <c r="D1" s="97"/>
      <c r="E1" s="98"/>
      <c r="F1" s="97"/>
    </row>
    <row r="2" spans="1:6" s="102" customFormat="1" ht="11.1" customHeight="1">
      <c r="A2" s="100"/>
      <c r="B2" s="101"/>
      <c r="D2" s="103"/>
      <c r="E2" s="104"/>
      <c r="F2" s="105"/>
    </row>
    <row r="3" spans="1:6" s="102" customFormat="1" ht="11.1" customHeight="1">
      <c r="A3" s="100"/>
      <c r="B3" s="101"/>
      <c r="E3" s="104"/>
      <c r="F3" s="106"/>
    </row>
    <row r="4" spans="1:6" s="109" customFormat="1" ht="11.1" customHeight="1">
      <c r="A4" s="107"/>
      <c r="B4" s="108"/>
      <c r="E4" s="110"/>
      <c r="F4" s="111"/>
    </row>
    <row r="5" spans="1:6" s="118" customFormat="1" ht="25.5" customHeight="1">
      <c r="A5" s="112" t="s">
        <v>102</v>
      </c>
      <c r="B5" s="113" t="s">
        <v>103</v>
      </c>
      <c r="C5" s="114" t="s">
        <v>104</v>
      </c>
      <c r="D5" s="115" t="s">
        <v>105</v>
      </c>
      <c r="E5" s="116" t="s">
        <v>106</v>
      </c>
      <c r="F5" s="117" t="s">
        <v>107</v>
      </c>
    </row>
    <row r="6" spans="1:6" s="125" customFormat="1" ht="11.1" customHeight="1">
      <c r="A6" s="119"/>
      <c r="B6" s="120"/>
      <c r="C6" s="121"/>
      <c r="D6" s="122"/>
      <c r="E6" s="123"/>
      <c r="F6" s="124"/>
    </row>
    <row r="7" spans="1:6" s="132" customFormat="1" ht="15.75">
      <c r="A7" s="126" t="s">
        <v>108</v>
      </c>
      <c r="B7" s="127" t="s">
        <v>109</v>
      </c>
      <c r="C7" s="128"/>
      <c r="D7" s="129"/>
      <c r="E7" s="130"/>
      <c r="F7" s="131"/>
    </row>
    <row r="8" spans="1:6" s="139" customFormat="1" ht="13.5" customHeight="1">
      <c r="A8" s="133"/>
      <c r="B8" s="134"/>
      <c r="C8" s="135"/>
      <c r="D8" s="136"/>
      <c r="E8" s="137"/>
      <c r="F8" s="138"/>
    </row>
    <row r="9" spans="1:6" s="139" customFormat="1" ht="165.75">
      <c r="A9" s="133"/>
      <c r="B9" s="134" t="s">
        <v>110</v>
      </c>
      <c r="C9" s="135"/>
      <c r="D9" s="136"/>
      <c r="E9" s="137"/>
      <c r="F9" s="138"/>
    </row>
    <row r="10" spans="1:6" s="139" customFormat="1" ht="13.5" customHeight="1">
      <c r="A10" s="133"/>
      <c r="B10" s="134"/>
      <c r="C10" s="135"/>
      <c r="D10" s="136"/>
      <c r="E10" s="137"/>
      <c r="F10" s="138"/>
    </row>
    <row r="11" spans="1:6" s="146" customFormat="1" ht="15" customHeight="1">
      <c r="A11" s="140" t="s">
        <v>111</v>
      </c>
      <c r="B11" s="141" t="s">
        <v>112</v>
      </c>
      <c r="C11" s="142"/>
      <c r="D11" s="143"/>
      <c r="E11" s="144"/>
      <c r="F11" s="145"/>
    </row>
    <row r="12" spans="1:6" s="146" customFormat="1" ht="15" customHeight="1">
      <c r="A12" s="140"/>
      <c r="B12" s="141"/>
      <c r="C12" s="142"/>
      <c r="D12" s="143"/>
      <c r="E12" s="144"/>
      <c r="F12" s="145"/>
    </row>
    <row r="13" spans="1:6" s="153" customFormat="1" ht="153">
      <c r="A13" s="370" t="s">
        <v>113</v>
      </c>
      <c r="B13" s="148" t="s">
        <v>114</v>
      </c>
      <c r="C13" s="149" t="s">
        <v>115</v>
      </c>
      <c r="D13" s="150">
        <v>1</v>
      </c>
      <c r="E13" s="151">
        <v>0</v>
      </c>
      <c r="F13" s="152">
        <f>SUM(D13*E13)</f>
        <v>0</v>
      </c>
    </row>
    <row r="14" spans="1:6" s="154" customFormat="1" ht="12.75">
      <c r="A14" s="370"/>
      <c r="B14" s="148"/>
      <c r="C14" s="149"/>
      <c r="D14" s="150"/>
      <c r="E14" s="151" t="s">
        <v>116</v>
      </c>
      <c r="F14" s="152"/>
    </row>
    <row r="15" spans="1:6" s="153" customFormat="1" ht="58.5" customHeight="1">
      <c r="A15" s="370" t="s">
        <v>117</v>
      </c>
      <c r="B15" s="148" t="s">
        <v>118</v>
      </c>
      <c r="C15" s="149" t="s">
        <v>119</v>
      </c>
      <c r="D15" s="150">
        <v>1</v>
      </c>
      <c r="E15" s="151">
        <v>0</v>
      </c>
      <c r="F15" s="152">
        <f>SUM(D15*E15)</f>
        <v>0</v>
      </c>
    </row>
    <row r="16" spans="1:6" s="154" customFormat="1" ht="13.5" thickBot="1">
      <c r="A16" s="371"/>
      <c r="B16" s="148"/>
      <c r="C16" s="149"/>
      <c r="D16" s="150"/>
      <c r="E16" s="151" t="s">
        <v>116</v>
      </c>
      <c r="F16" s="152"/>
    </row>
    <row r="17" spans="1:6" s="160" customFormat="1" ht="15" customHeight="1" thickTop="1" thickBot="1">
      <c r="A17" s="155" t="s">
        <v>111</v>
      </c>
      <c r="B17" s="156" t="str">
        <f>B11</f>
        <v>PREDDELA</v>
      </c>
      <c r="C17" s="157"/>
      <c r="D17" s="158"/>
      <c r="E17" s="159" t="s">
        <v>116</v>
      </c>
      <c r="F17" s="158">
        <f>SUM(F13:F16)</f>
        <v>0</v>
      </c>
    </row>
    <row r="18" spans="1:6" s="167" customFormat="1" ht="15.75" thickTop="1">
      <c r="A18" s="161"/>
      <c r="B18" s="162"/>
      <c r="C18" s="163"/>
      <c r="D18" s="164"/>
      <c r="E18" s="165" t="s">
        <v>116</v>
      </c>
      <c r="F18" s="166"/>
    </row>
    <row r="19" spans="1:6" s="146" customFormat="1" ht="15" customHeight="1">
      <c r="A19" s="140" t="s">
        <v>120</v>
      </c>
      <c r="B19" s="141" t="s">
        <v>121</v>
      </c>
      <c r="C19" s="142"/>
      <c r="D19" s="143"/>
      <c r="E19" s="144"/>
      <c r="F19" s="145"/>
    </row>
    <row r="20" spans="1:6" s="146" customFormat="1" ht="15" customHeight="1">
      <c r="A20" s="140"/>
      <c r="B20" s="141"/>
      <c r="C20" s="142"/>
      <c r="D20" s="143"/>
      <c r="E20" s="144"/>
      <c r="F20" s="145"/>
    </row>
    <row r="21" spans="1:6" s="173" customFormat="1" ht="89.25">
      <c r="A21" s="367" t="s">
        <v>122</v>
      </c>
      <c r="B21" s="169" t="s">
        <v>123</v>
      </c>
      <c r="C21" s="170"/>
      <c r="D21" s="171"/>
      <c r="E21" s="197"/>
      <c r="F21" s="172"/>
    </row>
    <row r="22" spans="1:6" s="173" customFormat="1" ht="12.75">
      <c r="A22" s="367"/>
      <c r="B22" s="174" t="s">
        <v>124</v>
      </c>
      <c r="C22" s="170" t="s">
        <v>115</v>
      </c>
      <c r="D22" s="171">
        <v>1</v>
      </c>
      <c r="E22" s="151">
        <v>0</v>
      </c>
      <c r="F22" s="172">
        <f>SUM(D22*E22)</f>
        <v>0</v>
      </c>
    </row>
    <row r="23" spans="1:6" s="173" customFormat="1" ht="12.75">
      <c r="A23" s="367"/>
      <c r="B23" s="175" t="s">
        <v>125</v>
      </c>
      <c r="C23" s="170"/>
      <c r="D23" s="171"/>
      <c r="E23" s="197"/>
      <c r="F23" s="176"/>
    </row>
    <row r="24" spans="1:6" s="181" customFormat="1" ht="84" customHeight="1">
      <c r="A24" s="370" t="s">
        <v>126</v>
      </c>
      <c r="B24" s="169" t="s">
        <v>127</v>
      </c>
      <c r="C24" s="177" t="s">
        <v>119</v>
      </c>
      <c r="D24" s="178">
        <v>4</v>
      </c>
      <c r="E24" s="179">
        <v>0</v>
      </c>
      <c r="F24" s="180">
        <f>SUM(D24*E24)</f>
        <v>0</v>
      </c>
    </row>
    <row r="25" spans="1:6" s="183" customFormat="1" ht="12.75">
      <c r="A25" s="370"/>
      <c r="B25" s="169"/>
      <c r="C25" s="177"/>
      <c r="D25" s="178"/>
      <c r="E25" s="179" t="s">
        <v>116</v>
      </c>
      <c r="F25" s="182"/>
    </row>
    <row r="26" spans="1:6" s="181" customFormat="1" ht="114.75">
      <c r="A26" s="370" t="s">
        <v>128</v>
      </c>
      <c r="B26" s="169" t="s">
        <v>129</v>
      </c>
      <c r="C26" s="177" t="s">
        <v>130</v>
      </c>
      <c r="D26" s="178">
        <v>85</v>
      </c>
      <c r="E26" s="179">
        <v>0</v>
      </c>
      <c r="F26" s="180">
        <f>SUM(D26*E26)</f>
        <v>0</v>
      </c>
    </row>
    <row r="27" spans="1:6" s="183" customFormat="1" ht="12.75">
      <c r="A27" s="370"/>
      <c r="B27" s="169"/>
      <c r="C27" s="177"/>
      <c r="D27" s="178"/>
      <c r="E27" s="179" t="s">
        <v>116</v>
      </c>
      <c r="F27" s="182"/>
    </row>
    <row r="28" spans="1:6" s="181" customFormat="1" ht="96.75" customHeight="1">
      <c r="A28" s="370" t="s">
        <v>131</v>
      </c>
      <c r="B28" s="169" t="s">
        <v>132</v>
      </c>
      <c r="C28" s="177" t="s">
        <v>130</v>
      </c>
      <c r="D28" s="178">
        <v>15</v>
      </c>
      <c r="E28" s="179">
        <v>0</v>
      </c>
      <c r="F28" s="180">
        <f>SUM(D28*E28)</f>
        <v>0</v>
      </c>
    </row>
    <row r="29" spans="1:6" s="183" customFormat="1" ht="13.5" thickBot="1">
      <c r="A29" s="370"/>
      <c r="B29" s="169"/>
      <c r="C29" s="177"/>
      <c r="D29" s="178"/>
      <c r="E29" s="179" t="s">
        <v>116</v>
      </c>
      <c r="F29" s="182"/>
    </row>
    <row r="30" spans="1:6" s="185" customFormat="1" ht="15" customHeight="1" thickTop="1" thickBot="1">
      <c r="A30" s="155" t="s">
        <v>120</v>
      </c>
      <c r="B30" s="156" t="str">
        <f>B19</f>
        <v>RUŠITVENA DELA</v>
      </c>
      <c r="C30" s="157"/>
      <c r="D30" s="158"/>
      <c r="E30" s="184" t="s">
        <v>116</v>
      </c>
      <c r="F30" s="158">
        <f>SUM(F20:F29)</f>
        <v>0</v>
      </c>
    </row>
    <row r="31" spans="1:6" s="183" customFormat="1" ht="13.5" thickTop="1">
      <c r="A31" s="147"/>
      <c r="B31" s="169"/>
      <c r="C31" s="177"/>
      <c r="D31" s="178"/>
      <c r="E31" s="179"/>
      <c r="F31" s="182"/>
    </row>
    <row r="32" spans="1:6" s="192" customFormat="1" ht="15" customHeight="1">
      <c r="A32" s="186" t="s">
        <v>133</v>
      </c>
      <c r="B32" s="187" t="s">
        <v>134</v>
      </c>
      <c r="C32" s="188"/>
      <c r="D32" s="189"/>
      <c r="E32" s="190" t="s">
        <v>116</v>
      </c>
      <c r="F32" s="191"/>
    </row>
    <row r="33" spans="1:6" s="192" customFormat="1" ht="12.75" customHeight="1">
      <c r="A33" s="186"/>
      <c r="B33" s="187"/>
      <c r="C33" s="193"/>
      <c r="D33" s="189"/>
      <c r="E33" s="194" t="s">
        <v>116</v>
      </c>
      <c r="F33" s="195"/>
    </row>
    <row r="34" spans="1:6" s="192" customFormat="1" ht="15" customHeight="1">
      <c r="A34" s="186"/>
      <c r="B34" s="368" t="s">
        <v>135</v>
      </c>
      <c r="C34" s="193"/>
      <c r="D34" s="189"/>
      <c r="E34" s="194" t="s">
        <v>116</v>
      </c>
      <c r="F34" s="195"/>
    </row>
    <row r="35" spans="1:6" s="192" customFormat="1" ht="39.75" customHeight="1">
      <c r="A35" s="186"/>
      <c r="B35" s="369"/>
      <c r="C35" s="193"/>
      <c r="D35" s="189"/>
      <c r="E35" s="194" t="s">
        <v>116</v>
      </c>
      <c r="F35" s="195"/>
    </row>
    <row r="36" spans="1:6" s="192" customFormat="1" ht="12.75" customHeight="1">
      <c r="A36" s="186"/>
      <c r="B36" s="196"/>
      <c r="C36" s="193"/>
      <c r="D36" s="189"/>
      <c r="E36" s="194" t="s">
        <v>116</v>
      </c>
      <c r="F36" s="195"/>
    </row>
    <row r="37" spans="1:6" s="198" customFormat="1" ht="47.25" customHeight="1">
      <c r="A37" s="367" t="s">
        <v>136</v>
      </c>
      <c r="B37" s="169" t="s">
        <v>137</v>
      </c>
      <c r="C37" s="170"/>
      <c r="D37" s="171"/>
      <c r="E37" s="197" t="s">
        <v>116</v>
      </c>
      <c r="F37" s="172"/>
    </row>
    <row r="38" spans="1:6" s="198" customFormat="1" ht="12.75">
      <c r="A38" s="367"/>
      <c r="B38" s="174" t="s">
        <v>138</v>
      </c>
      <c r="C38" s="170" t="s">
        <v>139</v>
      </c>
      <c r="D38" s="171">
        <v>20</v>
      </c>
      <c r="E38" s="197">
        <v>0</v>
      </c>
      <c r="F38" s="172">
        <f>SUM(D38*E38)</f>
        <v>0</v>
      </c>
    </row>
    <row r="39" spans="1:6" s="198" customFormat="1" ht="12.75">
      <c r="A39" s="367"/>
      <c r="B39" s="174" t="s">
        <v>140</v>
      </c>
      <c r="C39" s="170" t="s">
        <v>139</v>
      </c>
      <c r="D39" s="171">
        <v>20</v>
      </c>
      <c r="E39" s="197">
        <v>0</v>
      </c>
      <c r="F39" s="172">
        <f>SUM(D39*E39)</f>
        <v>0</v>
      </c>
    </row>
    <row r="40" spans="1:6" s="198" customFormat="1" ht="12.75">
      <c r="A40" s="367"/>
      <c r="B40" s="174" t="s">
        <v>141</v>
      </c>
      <c r="C40" s="170" t="s">
        <v>139</v>
      </c>
      <c r="D40" s="171">
        <v>20</v>
      </c>
      <c r="E40" s="197">
        <v>0</v>
      </c>
      <c r="F40" s="172">
        <f>SUM(D40*E40)</f>
        <v>0</v>
      </c>
    </row>
    <row r="41" spans="1:6" s="198" customFormat="1" ht="12.75">
      <c r="A41" s="367"/>
      <c r="B41" s="175"/>
      <c r="C41" s="170"/>
      <c r="D41" s="171"/>
      <c r="E41" s="197" t="s">
        <v>116</v>
      </c>
      <c r="F41" s="172"/>
    </row>
    <row r="42" spans="1:6" s="198" customFormat="1" ht="38.25">
      <c r="A42" s="367" t="s">
        <v>142</v>
      </c>
      <c r="B42" s="169" t="s">
        <v>143</v>
      </c>
      <c r="C42" s="170" t="s">
        <v>130</v>
      </c>
      <c r="D42" s="171">
        <v>15</v>
      </c>
      <c r="E42" s="197">
        <v>0</v>
      </c>
      <c r="F42" s="172">
        <f>SUM(D42*E42)</f>
        <v>0</v>
      </c>
    </row>
    <row r="43" spans="1:6" s="198" customFormat="1" ht="13.5" thickBot="1">
      <c r="A43" s="367"/>
      <c r="B43" s="175"/>
      <c r="C43" s="170"/>
      <c r="D43" s="171"/>
      <c r="E43" s="197"/>
      <c r="F43" s="172"/>
    </row>
    <row r="44" spans="1:6" s="204" customFormat="1" ht="15" customHeight="1" thickTop="1" thickBot="1">
      <c r="A44" s="199" t="s">
        <v>133</v>
      </c>
      <c r="B44" s="200" t="str">
        <f>B32</f>
        <v>ZIDARSKA DELA</v>
      </c>
      <c r="C44" s="201"/>
      <c r="D44" s="202"/>
      <c r="E44" s="203"/>
      <c r="F44" s="202">
        <f>SUM(F36:F43)</f>
        <v>0</v>
      </c>
    </row>
    <row r="45" spans="1:6" s="204" customFormat="1" ht="12.75" customHeight="1" thickTop="1">
      <c r="A45" s="205"/>
      <c r="B45" s="206"/>
      <c r="C45" s="163"/>
      <c r="D45" s="207"/>
      <c r="E45" s="194"/>
      <c r="F45" s="195"/>
    </row>
    <row r="46" spans="1:6" s="209" customFormat="1" ht="15">
      <c r="A46" s="186" t="s">
        <v>144</v>
      </c>
      <c r="B46" s="208" t="s">
        <v>145</v>
      </c>
      <c r="C46" s="170"/>
      <c r="D46" s="171"/>
      <c r="E46" s="197" t="s">
        <v>116</v>
      </c>
      <c r="F46" s="172"/>
    </row>
    <row r="47" spans="1:6" ht="15" customHeight="1">
      <c r="A47" s="210"/>
      <c r="B47" s="208"/>
      <c r="C47" s="211"/>
      <c r="D47" s="212"/>
      <c r="E47" s="379" t="s">
        <v>116</v>
      </c>
      <c r="F47" s="213"/>
    </row>
    <row r="48" spans="1:6" s="216" customFormat="1" ht="144" customHeight="1">
      <c r="A48" s="186"/>
      <c r="B48" s="215" t="s">
        <v>146</v>
      </c>
      <c r="C48" s="170"/>
      <c r="D48" s="171"/>
      <c r="E48" s="197" t="s">
        <v>116</v>
      </c>
      <c r="F48" s="172"/>
    </row>
    <row r="49" spans="1:6" s="222" customFormat="1" ht="15" customHeight="1">
      <c r="A49" s="217"/>
      <c r="B49" s="218"/>
      <c r="C49" s="219"/>
      <c r="D49" s="220"/>
      <c r="E49" s="380" t="s">
        <v>116</v>
      </c>
      <c r="F49" s="221"/>
    </row>
    <row r="50" spans="1:6" s="216" customFormat="1" ht="95.25" customHeight="1">
      <c r="A50" s="367" t="s">
        <v>147</v>
      </c>
      <c r="B50" s="169" t="s">
        <v>148</v>
      </c>
      <c r="C50" s="170"/>
      <c r="D50" s="171"/>
      <c r="E50" s="197"/>
      <c r="F50" s="172"/>
    </row>
    <row r="51" spans="1:6" s="216" customFormat="1" ht="25.5">
      <c r="A51" s="367"/>
      <c r="B51" s="174" t="s">
        <v>149</v>
      </c>
      <c r="C51" s="170" t="s">
        <v>130</v>
      </c>
      <c r="D51" s="171">
        <v>85</v>
      </c>
      <c r="E51" s="197">
        <v>0</v>
      </c>
      <c r="F51" s="172">
        <f>SUM(D51*E51)</f>
        <v>0</v>
      </c>
    </row>
    <row r="52" spans="1:6" s="216" customFormat="1" ht="12.75">
      <c r="A52" s="367"/>
      <c r="B52" s="175"/>
      <c r="C52" s="170"/>
      <c r="D52" s="171"/>
      <c r="E52" s="197"/>
      <c r="F52" s="172"/>
    </row>
    <row r="53" spans="1:6" s="216" customFormat="1" ht="95.25" customHeight="1">
      <c r="A53" s="367" t="s">
        <v>150</v>
      </c>
      <c r="B53" s="169" t="s">
        <v>151</v>
      </c>
      <c r="C53" s="170"/>
      <c r="D53" s="171"/>
      <c r="E53" s="197"/>
      <c r="F53" s="172"/>
    </row>
    <row r="54" spans="1:6" s="216" customFormat="1" ht="25.5">
      <c r="A54" s="367"/>
      <c r="B54" s="174" t="s">
        <v>152</v>
      </c>
      <c r="C54" s="170" t="s">
        <v>130</v>
      </c>
      <c r="D54" s="171">
        <v>15</v>
      </c>
      <c r="E54" s="197">
        <v>0</v>
      </c>
      <c r="F54" s="172">
        <f>SUM(D54*E54)</f>
        <v>0</v>
      </c>
    </row>
    <row r="55" spans="1:6" s="216" customFormat="1" ht="12.75">
      <c r="A55" s="367"/>
      <c r="B55" s="175"/>
      <c r="C55" s="170"/>
      <c r="D55" s="171"/>
      <c r="E55" s="197"/>
      <c r="F55" s="172"/>
    </row>
    <row r="56" spans="1:6" s="216" customFormat="1" ht="138.75" customHeight="1">
      <c r="A56" s="367" t="s">
        <v>153</v>
      </c>
      <c r="B56" s="169" t="s">
        <v>154</v>
      </c>
      <c r="C56" s="170"/>
      <c r="D56" s="171"/>
      <c r="E56" s="197"/>
      <c r="F56" s="172"/>
    </row>
    <row r="57" spans="1:6" s="216" customFormat="1" ht="12.75">
      <c r="A57" s="367"/>
      <c r="B57" s="174" t="s">
        <v>155</v>
      </c>
      <c r="C57" s="170" t="s">
        <v>130</v>
      </c>
      <c r="D57" s="171">
        <v>25</v>
      </c>
      <c r="E57" s="197">
        <v>0</v>
      </c>
      <c r="F57" s="172">
        <f>SUM(D57*E57)</f>
        <v>0</v>
      </c>
    </row>
    <row r="58" spans="1:6" s="216" customFormat="1" ht="12.75">
      <c r="A58" s="367"/>
      <c r="B58" s="175"/>
      <c r="C58" s="170"/>
      <c r="D58" s="171"/>
      <c r="E58" s="197"/>
      <c r="F58" s="172"/>
    </row>
    <row r="59" spans="1:6" s="216" customFormat="1" ht="155.25" customHeight="1">
      <c r="A59" s="367" t="s">
        <v>156</v>
      </c>
      <c r="B59" s="148" t="s">
        <v>157</v>
      </c>
      <c r="C59" s="170"/>
      <c r="D59" s="171"/>
      <c r="E59" s="197" t="s">
        <v>116</v>
      </c>
      <c r="F59" s="172"/>
    </row>
    <row r="60" spans="1:6" s="216" customFormat="1" ht="12.75">
      <c r="A60" s="367"/>
      <c r="B60" s="174" t="s">
        <v>158</v>
      </c>
      <c r="C60" s="170" t="s">
        <v>130</v>
      </c>
      <c r="D60" s="171">
        <v>85</v>
      </c>
      <c r="E60" s="197">
        <v>0</v>
      </c>
      <c r="F60" s="172">
        <f>SUM(D60*E60)</f>
        <v>0</v>
      </c>
    </row>
    <row r="61" spans="1:6" s="216" customFormat="1" ht="12.75">
      <c r="A61" s="367"/>
      <c r="B61" s="175"/>
      <c r="C61" s="170"/>
      <c r="D61" s="171"/>
      <c r="E61" s="197" t="s">
        <v>116</v>
      </c>
      <c r="F61" s="172"/>
    </row>
    <row r="62" spans="1:6" s="216" customFormat="1" ht="183.75" customHeight="1">
      <c r="A62" s="367" t="s">
        <v>159</v>
      </c>
      <c r="B62" s="148" t="s">
        <v>160</v>
      </c>
      <c r="C62" s="170"/>
      <c r="D62" s="171"/>
      <c r="E62" s="197" t="s">
        <v>116</v>
      </c>
      <c r="F62" s="172"/>
    </row>
    <row r="63" spans="1:6" s="216" customFormat="1" ht="12.75">
      <c r="A63" s="367"/>
      <c r="B63" s="174" t="s">
        <v>161</v>
      </c>
      <c r="C63" s="170" t="s">
        <v>130</v>
      </c>
      <c r="D63" s="171">
        <v>15</v>
      </c>
      <c r="E63" s="197">
        <v>0</v>
      </c>
      <c r="F63" s="172">
        <f>SUM(D63*E63)</f>
        <v>0</v>
      </c>
    </row>
    <row r="64" spans="1:6" s="216" customFormat="1" ht="13.5" thickBot="1">
      <c r="A64" s="367"/>
      <c r="B64" s="175"/>
      <c r="C64" s="170"/>
      <c r="D64" s="171"/>
      <c r="E64" s="197" t="s">
        <v>116</v>
      </c>
      <c r="F64" s="172"/>
    </row>
    <row r="65" spans="1:6" ht="16.5" thickTop="1" thickBot="1">
      <c r="A65" s="199" t="s">
        <v>144</v>
      </c>
      <c r="B65" s="200" t="str">
        <f>B46</f>
        <v>KERAMIČARSKA DELA</v>
      </c>
      <c r="C65" s="201"/>
      <c r="D65" s="202"/>
      <c r="E65" s="381" t="s">
        <v>116</v>
      </c>
      <c r="F65" s="202">
        <f>SUM(F49:F64)</f>
        <v>0</v>
      </c>
    </row>
    <row r="66" spans="1:6" ht="15.75" thickTop="1">
      <c r="A66" s="210"/>
      <c r="B66" s="208"/>
      <c r="C66" s="211"/>
      <c r="D66" s="212"/>
      <c r="E66" s="379" t="s">
        <v>116</v>
      </c>
      <c r="F66" s="213"/>
    </row>
    <row r="67" spans="1:6" s="173" customFormat="1" ht="15">
      <c r="A67" s="186" t="s">
        <v>162</v>
      </c>
      <c r="B67" s="208" t="s">
        <v>163</v>
      </c>
      <c r="C67" s="170"/>
      <c r="D67" s="171"/>
      <c r="E67" s="197" t="s">
        <v>116</v>
      </c>
      <c r="F67" s="172"/>
    </row>
    <row r="68" spans="1:6" s="192" customFormat="1" ht="15" customHeight="1">
      <c r="A68" s="186"/>
      <c r="B68" s="223"/>
      <c r="C68" s="193"/>
      <c r="D68" s="189"/>
      <c r="E68" s="190" t="s">
        <v>116</v>
      </c>
      <c r="F68" s="191"/>
    </row>
    <row r="69" spans="1:6" s="198" customFormat="1" ht="51.75" customHeight="1">
      <c r="A69" s="186"/>
      <c r="B69" s="215" t="s">
        <v>164</v>
      </c>
      <c r="C69" s="170"/>
      <c r="D69" s="171"/>
      <c r="E69" s="197" t="s">
        <v>116</v>
      </c>
      <c r="F69" s="172"/>
    </row>
    <row r="70" spans="1:6" s="198" customFormat="1" ht="15">
      <c r="A70" s="186"/>
      <c r="B70" s="196"/>
      <c r="C70" s="170"/>
      <c r="D70" s="171"/>
      <c r="E70" s="197" t="s">
        <v>116</v>
      </c>
      <c r="F70" s="172"/>
    </row>
    <row r="71" spans="1:6" s="198" customFormat="1" ht="96" customHeight="1">
      <c r="A71" s="367" t="s">
        <v>165</v>
      </c>
      <c r="B71" s="169" t="s">
        <v>166</v>
      </c>
      <c r="C71" s="170"/>
      <c r="D71" s="171"/>
      <c r="E71" s="197" t="s">
        <v>116</v>
      </c>
      <c r="F71" s="172"/>
    </row>
    <row r="72" spans="1:6" s="198" customFormat="1" ht="25.5">
      <c r="A72" s="367"/>
      <c r="B72" s="174" t="s">
        <v>167</v>
      </c>
      <c r="C72" s="170" t="s">
        <v>130</v>
      </c>
      <c r="D72" s="171">
        <v>15</v>
      </c>
      <c r="E72" s="197">
        <v>0</v>
      </c>
      <c r="F72" s="172">
        <f>SUM(D72*E72)</f>
        <v>0</v>
      </c>
    </row>
    <row r="73" spans="1:6" s="198" customFormat="1" ht="12.75">
      <c r="A73" s="367"/>
      <c r="B73" s="175"/>
      <c r="C73" s="170"/>
      <c r="D73" s="171"/>
      <c r="E73" s="197" t="s">
        <v>116</v>
      </c>
      <c r="F73" s="172"/>
    </row>
    <row r="74" spans="1:6" s="198" customFormat="1" ht="101.25" customHeight="1">
      <c r="A74" s="367" t="s">
        <v>168</v>
      </c>
      <c r="B74" s="169" t="s">
        <v>169</v>
      </c>
      <c r="C74" s="170"/>
      <c r="D74" s="171"/>
      <c r="E74" s="197" t="s">
        <v>116</v>
      </c>
      <c r="F74" s="172"/>
    </row>
    <row r="75" spans="1:6" s="198" customFormat="1" ht="25.5">
      <c r="A75" s="367"/>
      <c r="B75" s="174" t="s">
        <v>170</v>
      </c>
      <c r="C75" s="170" t="s">
        <v>130</v>
      </c>
      <c r="D75" s="171">
        <v>30</v>
      </c>
      <c r="E75" s="197">
        <v>0</v>
      </c>
      <c r="F75" s="172">
        <f>SUM(D75*E75)</f>
        <v>0</v>
      </c>
    </row>
    <row r="76" spans="1:6" s="198" customFormat="1" ht="12.75">
      <c r="A76" s="367"/>
      <c r="B76" s="175"/>
      <c r="C76" s="170"/>
      <c r="D76" s="171"/>
      <c r="E76" s="197" t="s">
        <v>116</v>
      </c>
      <c r="F76" s="172"/>
    </row>
    <row r="77" spans="1:6" s="198" customFormat="1" ht="96" customHeight="1">
      <c r="A77" s="367" t="s">
        <v>171</v>
      </c>
      <c r="B77" s="169" t="s">
        <v>172</v>
      </c>
      <c r="C77" s="170"/>
      <c r="D77" s="171"/>
      <c r="E77" s="197" t="s">
        <v>116</v>
      </c>
      <c r="F77" s="172"/>
    </row>
    <row r="78" spans="1:6" s="198" customFormat="1" ht="32.25" customHeight="1">
      <c r="A78" s="367"/>
      <c r="B78" s="174" t="s">
        <v>173</v>
      </c>
      <c r="C78" s="170" t="s">
        <v>130</v>
      </c>
      <c r="D78" s="171">
        <v>3</v>
      </c>
      <c r="E78" s="197">
        <v>0</v>
      </c>
      <c r="F78" s="172">
        <f>SUM(D78*E78)</f>
        <v>0</v>
      </c>
    </row>
    <row r="79" spans="1:6" s="198" customFormat="1" ht="12.75">
      <c r="A79" s="367"/>
      <c r="B79" s="175"/>
      <c r="C79" s="170"/>
      <c r="D79" s="171"/>
      <c r="E79" s="197" t="s">
        <v>116</v>
      </c>
      <c r="F79" s="172"/>
    </row>
    <row r="80" spans="1:6" s="198" customFormat="1" ht="101.25" customHeight="1">
      <c r="A80" s="367" t="s">
        <v>174</v>
      </c>
      <c r="B80" s="169" t="s">
        <v>169</v>
      </c>
      <c r="C80" s="170"/>
      <c r="D80" s="171"/>
      <c r="E80" s="197" t="s">
        <v>116</v>
      </c>
      <c r="F80" s="172"/>
    </row>
    <row r="81" spans="1:14" s="198" customFormat="1" ht="32.25" customHeight="1">
      <c r="A81" s="367"/>
      <c r="B81" s="174" t="s">
        <v>175</v>
      </c>
      <c r="C81" s="170" t="s">
        <v>130</v>
      </c>
      <c r="D81" s="171">
        <v>8</v>
      </c>
      <c r="E81" s="197">
        <v>0</v>
      </c>
      <c r="F81" s="172">
        <f>SUM(D81*E81)</f>
        <v>0</v>
      </c>
    </row>
    <row r="82" spans="1:14" s="198" customFormat="1" ht="13.5" thickBot="1">
      <c r="A82" s="367"/>
      <c r="B82" s="175"/>
      <c r="C82" s="170"/>
      <c r="D82" s="171"/>
      <c r="E82" s="197" t="s">
        <v>116</v>
      </c>
      <c r="F82" s="172"/>
    </row>
    <row r="83" spans="1:14" s="204" customFormat="1" ht="16.5" thickTop="1" thickBot="1">
      <c r="A83" s="199" t="s">
        <v>162</v>
      </c>
      <c r="B83" s="200" t="str">
        <f>B67</f>
        <v>SLIKOPLESKARSKA DELA</v>
      </c>
      <c r="C83" s="201"/>
      <c r="D83" s="202"/>
      <c r="E83" s="381" t="s">
        <v>116</v>
      </c>
      <c r="F83" s="202">
        <f>SUM(F70:F81)</f>
        <v>0</v>
      </c>
    </row>
    <row r="84" spans="1:14" ht="15.75" thickTop="1">
      <c r="A84" s="210"/>
      <c r="B84" s="208"/>
      <c r="C84" s="211"/>
      <c r="D84" s="212"/>
      <c r="E84" s="379" t="s">
        <v>116</v>
      </c>
      <c r="F84" s="213"/>
    </row>
    <row r="85" spans="1:14" s="209" customFormat="1" ht="15">
      <c r="A85" s="186" t="s">
        <v>176</v>
      </c>
      <c r="B85" s="208" t="s">
        <v>177</v>
      </c>
      <c r="C85" s="170"/>
      <c r="D85" s="171"/>
      <c r="E85" s="197" t="s">
        <v>116</v>
      </c>
      <c r="F85" s="172"/>
    </row>
    <row r="86" spans="1:14" s="229" customFormat="1" ht="12.75" customHeight="1">
      <c r="A86" s="224"/>
      <c r="B86" s="225"/>
      <c r="C86" s="226"/>
      <c r="D86" s="227"/>
      <c r="E86" s="382" t="s">
        <v>116</v>
      </c>
      <c r="F86" s="228"/>
    </row>
    <row r="87" spans="1:14" s="216" customFormat="1" ht="127.5">
      <c r="A87" s="186"/>
      <c r="B87" s="215" t="s">
        <v>178</v>
      </c>
      <c r="C87" s="170"/>
      <c r="D87" s="171"/>
      <c r="E87" s="197" t="s">
        <v>116</v>
      </c>
      <c r="F87" s="172"/>
    </row>
    <row r="88" spans="1:14" ht="15">
      <c r="A88" s="210"/>
      <c r="B88" s="208"/>
      <c r="C88" s="211"/>
      <c r="D88" s="212"/>
      <c r="E88" s="379"/>
      <c r="F88" s="213"/>
      <c r="H88" s="204"/>
      <c r="I88" s="204"/>
      <c r="J88" s="204"/>
      <c r="K88" s="204"/>
      <c r="L88" s="204"/>
      <c r="M88" s="204"/>
      <c r="N88" s="204"/>
    </row>
    <row r="89" spans="1:14" s="216" customFormat="1" ht="207" customHeight="1">
      <c r="A89" s="367" t="s">
        <v>179</v>
      </c>
      <c r="B89" s="148" t="s">
        <v>180</v>
      </c>
      <c r="C89" s="170"/>
      <c r="D89" s="171"/>
      <c r="E89" s="197" t="s">
        <v>116</v>
      </c>
      <c r="F89" s="172"/>
    </row>
    <row r="90" spans="1:14" s="216" customFormat="1" ht="25.5">
      <c r="A90" s="367"/>
      <c r="B90" s="174" t="s">
        <v>181</v>
      </c>
      <c r="C90" s="170" t="s">
        <v>119</v>
      </c>
      <c r="D90" s="171">
        <v>1</v>
      </c>
      <c r="E90" s="197">
        <v>0</v>
      </c>
      <c r="F90" s="172">
        <f>SUM(D90*E90)</f>
        <v>0</v>
      </c>
    </row>
    <row r="91" spans="1:14" s="216" customFormat="1" ht="25.5">
      <c r="A91" s="367"/>
      <c r="B91" s="174" t="s">
        <v>182</v>
      </c>
      <c r="C91" s="170" t="s">
        <v>119</v>
      </c>
      <c r="D91" s="171">
        <v>2</v>
      </c>
      <c r="E91" s="197">
        <v>0</v>
      </c>
      <c r="F91" s="172">
        <f>SUM(D91*E91)</f>
        <v>0</v>
      </c>
    </row>
    <row r="92" spans="1:14" s="216" customFormat="1" ht="12.75">
      <c r="A92" s="168"/>
      <c r="B92" s="174"/>
      <c r="C92" s="170"/>
      <c r="D92" s="171"/>
      <c r="E92" s="197"/>
      <c r="F92" s="172"/>
    </row>
    <row r="93" spans="1:14" s="216" customFormat="1" ht="144.75" customHeight="1">
      <c r="A93" s="367" t="s">
        <v>183</v>
      </c>
      <c r="B93" s="148" t="s">
        <v>184</v>
      </c>
      <c r="C93" s="170"/>
      <c r="D93" s="171"/>
      <c r="E93" s="197" t="s">
        <v>116</v>
      </c>
      <c r="F93" s="172"/>
    </row>
    <row r="94" spans="1:14" s="216" customFormat="1" ht="25.5">
      <c r="A94" s="367"/>
      <c r="B94" s="174" t="s">
        <v>182</v>
      </c>
      <c r="C94" s="170" t="s">
        <v>119</v>
      </c>
      <c r="D94" s="171">
        <v>1</v>
      </c>
      <c r="E94" s="197">
        <v>0</v>
      </c>
      <c r="F94" s="172">
        <f>SUM(D94*E94)</f>
        <v>0</v>
      </c>
    </row>
    <row r="95" spans="1:14" s="216" customFormat="1" ht="13.5" thickBot="1">
      <c r="A95" s="168"/>
      <c r="B95" s="174"/>
      <c r="C95" s="170"/>
      <c r="D95" s="171"/>
      <c r="E95" s="197"/>
      <c r="F95" s="172"/>
    </row>
    <row r="96" spans="1:14" ht="16.5" thickTop="1" thickBot="1">
      <c r="A96" s="199" t="s">
        <v>176</v>
      </c>
      <c r="B96" s="200" t="str">
        <f>B85</f>
        <v>MIZARSKA DELA</v>
      </c>
      <c r="C96" s="201"/>
      <c r="D96" s="202"/>
      <c r="E96" s="381"/>
      <c r="F96" s="202">
        <f>SUM(F89:F94)</f>
        <v>0</v>
      </c>
      <c r="H96" s="204"/>
      <c r="I96" s="204"/>
      <c r="J96" s="204"/>
      <c r="K96" s="204"/>
      <c r="L96" s="204"/>
      <c r="M96" s="204"/>
      <c r="N96" s="204"/>
    </row>
    <row r="97" spans="1:6" s="204" customFormat="1" ht="15.75" thickTop="1">
      <c r="A97" s="210"/>
      <c r="B97" s="208"/>
      <c r="C97" s="211"/>
      <c r="D97" s="212"/>
      <c r="E97" s="379"/>
      <c r="F97" s="230"/>
    </row>
    <row r="98" spans="1:6" s="204" customFormat="1" ht="12.75" customHeight="1">
      <c r="A98" s="205"/>
      <c r="B98" s="206"/>
      <c r="C98" s="163"/>
      <c r="D98" s="207"/>
      <c r="E98" s="194"/>
      <c r="F98" s="195"/>
    </row>
    <row r="99" spans="1:6" s="235" customFormat="1" ht="12.75" customHeight="1">
      <c r="A99" s="186" t="s">
        <v>185</v>
      </c>
      <c r="B99" s="231" t="s">
        <v>21</v>
      </c>
      <c r="C99" s="232"/>
      <c r="D99" s="233"/>
      <c r="E99" s="234"/>
      <c r="F99" s="233"/>
    </row>
    <row r="100" spans="1:6" s="204" customFormat="1" ht="12.75" customHeight="1">
      <c r="A100" s="205"/>
      <c r="B100" s="206"/>
      <c r="C100" s="163"/>
      <c r="D100" s="207"/>
      <c r="E100" s="194"/>
      <c r="F100" s="195"/>
    </row>
    <row r="101" spans="1:6" ht="12.75" customHeight="1">
      <c r="A101" s="205" t="s">
        <v>111</v>
      </c>
      <c r="B101" s="207" t="str">
        <f>B17</f>
        <v>PREDDELA</v>
      </c>
      <c r="C101" s="163"/>
      <c r="D101" s="207"/>
      <c r="E101" s="165"/>
      <c r="F101" s="172">
        <f>SUM(F17)</f>
        <v>0</v>
      </c>
    </row>
    <row r="102" spans="1:6" ht="12.75" customHeight="1">
      <c r="A102" s="205" t="s">
        <v>120</v>
      </c>
      <c r="B102" s="207" t="str">
        <f>B30</f>
        <v>RUŠITVENA DELA</v>
      </c>
      <c r="C102" s="163"/>
      <c r="D102" s="207"/>
      <c r="E102" s="165"/>
      <c r="F102" s="172">
        <f>SUM(F30)</f>
        <v>0</v>
      </c>
    </row>
    <row r="103" spans="1:6" s="204" customFormat="1" ht="12.75" customHeight="1">
      <c r="A103" s="205" t="s">
        <v>133</v>
      </c>
      <c r="B103" s="207" t="str">
        <f>B44</f>
        <v>ZIDARSKA DELA</v>
      </c>
      <c r="C103" s="163"/>
      <c r="D103" s="207"/>
      <c r="E103" s="194"/>
      <c r="F103" s="172">
        <f>SUM(F44)</f>
        <v>0</v>
      </c>
    </row>
    <row r="104" spans="1:6" s="204" customFormat="1" ht="13.5" customHeight="1">
      <c r="A104" s="205" t="s">
        <v>144</v>
      </c>
      <c r="B104" s="207" t="str">
        <f>B65</f>
        <v>KERAMIČARSKA DELA</v>
      </c>
      <c r="C104" s="163"/>
      <c r="D104" s="207"/>
      <c r="E104" s="194"/>
      <c r="F104" s="172">
        <f>F65</f>
        <v>0</v>
      </c>
    </row>
    <row r="105" spans="1:6" s="204" customFormat="1" ht="13.5" customHeight="1">
      <c r="A105" s="205" t="s">
        <v>162</v>
      </c>
      <c r="B105" s="207" t="str">
        <f>B83</f>
        <v>SLIKOPLESKARSKA DELA</v>
      </c>
      <c r="C105" s="163"/>
      <c r="D105" s="207"/>
      <c r="E105" s="194"/>
      <c r="F105" s="172">
        <f>F83</f>
        <v>0</v>
      </c>
    </row>
    <row r="106" spans="1:6" s="204" customFormat="1" ht="13.5" customHeight="1">
      <c r="A106" s="205" t="s">
        <v>176</v>
      </c>
      <c r="B106" s="207" t="str">
        <f>B96</f>
        <v>MIZARSKA DELA</v>
      </c>
      <c r="C106" s="163"/>
      <c r="D106" s="207"/>
      <c r="E106" s="194"/>
      <c r="F106" s="172">
        <f>F96</f>
        <v>0</v>
      </c>
    </row>
    <row r="107" spans="1:6" s="204" customFormat="1" ht="13.5" customHeight="1">
      <c r="A107" s="205" t="s">
        <v>185</v>
      </c>
      <c r="B107" s="207" t="s">
        <v>186</v>
      </c>
      <c r="C107" s="163"/>
      <c r="D107" s="207"/>
      <c r="E107" s="194"/>
      <c r="F107" s="172">
        <f>ROUND(SUM(F101:F106)*10%,2)</f>
        <v>0</v>
      </c>
    </row>
    <row r="108" spans="1:6" s="204" customFormat="1" ht="12.75" customHeight="1" thickBot="1">
      <c r="A108" s="205"/>
      <c r="B108" s="206"/>
      <c r="C108" s="163"/>
      <c r="D108" s="207"/>
      <c r="E108" s="194"/>
      <c r="F108" s="236"/>
    </row>
    <row r="109" spans="1:6" s="243" customFormat="1" ht="17.100000000000001" customHeight="1" thickTop="1" thickBot="1">
      <c r="A109" s="237" t="s">
        <v>108</v>
      </c>
      <c r="B109" s="238" t="str">
        <f>B7</f>
        <v>GOI dela - HIŠA ZA ZAPOSLENE</v>
      </c>
      <c r="C109" s="239"/>
      <c r="D109" s="240"/>
      <c r="E109" s="241"/>
      <c r="F109" s="242">
        <f>ROUND(SUM(F101:F107),2)</f>
        <v>0</v>
      </c>
    </row>
    <row r="110" spans="1:6" s="243" customFormat="1" ht="17.100000000000001" customHeight="1" thickTop="1">
      <c r="A110" s="244"/>
      <c r="B110" s="245"/>
      <c r="C110" s="246"/>
      <c r="D110" s="247"/>
      <c r="E110" s="248"/>
      <c r="F110" s="247"/>
    </row>
    <row r="111" spans="1:6" s="243" customFormat="1" ht="17.100000000000001" customHeight="1">
      <c r="A111" s="244"/>
      <c r="B111" s="245"/>
      <c r="C111" s="246"/>
      <c r="D111" s="247"/>
      <c r="E111" s="248"/>
      <c r="F111" s="247"/>
    </row>
    <row r="112" spans="1:6" s="204" customFormat="1" ht="12.75" customHeight="1">
      <c r="A112" s="249"/>
      <c r="B112" s="250"/>
      <c r="C112" s="251"/>
      <c r="D112" s="164"/>
      <c r="E112" s="252"/>
      <c r="F112" s="164"/>
    </row>
    <row r="113" spans="1:6" s="204" customFormat="1" ht="12.75" customHeight="1">
      <c r="A113" s="249"/>
      <c r="B113" s="250"/>
      <c r="C113" s="251"/>
      <c r="D113" s="164"/>
      <c r="E113" s="252"/>
      <c r="F113" s="164"/>
    </row>
    <row r="114" spans="1:6" ht="12.75" customHeight="1">
      <c r="A114" s="253"/>
      <c r="B114" s="254"/>
      <c r="C114" s="255"/>
      <c r="D114" s="171"/>
      <c r="E114" s="256"/>
      <c r="F114" s="171"/>
    </row>
    <row r="115" spans="1:6" ht="12.75" customHeight="1">
      <c r="A115" s="253"/>
      <c r="B115" s="254"/>
      <c r="C115" s="255"/>
      <c r="D115" s="257"/>
      <c r="E115" s="256"/>
      <c r="F115" s="171"/>
    </row>
    <row r="116" spans="1:6" ht="12.75" customHeight="1">
      <c r="A116" s="253"/>
      <c r="B116" s="254"/>
      <c r="C116" s="255"/>
      <c r="D116" s="171"/>
      <c r="E116" s="256"/>
      <c r="F116" s="171"/>
    </row>
    <row r="117" spans="1:6" ht="12.75" customHeight="1">
      <c r="A117" s="253"/>
      <c r="B117" s="254"/>
      <c r="C117" s="255"/>
      <c r="D117" s="257"/>
      <c r="E117" s="256"/>
      <c r="F117" s="171"/>
    </row>
    <row r="118" spans="1:6" ht="12.75" customHeight="1">
      <c r="A118" s="253"/>
      <c r="B118" s="254"/>
      <c r="C118" s="258"/>
      <c r="D118" s="171"/>
      <c r="E118" s="256"/>
      <c r="F118" s="171"/>
    </row>
    <row r="119" spans="1:6" ht="12.75" customHeight="1">
      <c r="A119" s="253"/>
      <c r="B119" s="254"/>
      <c r="C119" s="255"/>
      <c r="D119" s="257"/>
      <c r="E119" s="256"/>
      <c r="F119" s="171"/>
    </row>
    <row r="120" spans="1:6" ht="12.75" customHeight="1">
      <c r="A120" s="253"/>
      <c r="B120" s="254"/>
      <c r="C120" s="255"/>
      <c r="D120" s="171"/>
      <c r="E120" s="256"/>
      <c r="F120" s="171"/>
    </row>
    <row r="121" spans="1:6" s="204" customFormat="1">
      <c r="A121" s="249"/>
      <c r="B121" s="250"/>
      <c r="C121" s="251"/>
      <c r="D121" s="164"/>
      <c r="E121" s="252"/>
      <c r="F121" s="164"/>
    </row>
    <row r="123" spans="1:6" s="204" customFormat="1">
      <c r="A123" s="249"/>
      <c r="B123" s="250"/>
      <c r="C123" s="251"/>
      <c r="D123" s="164"/>
      <c r="E123" s="252"/>
      <c r="F123" s="164"/>
    </row>
    <row r="125" spans="1:6" s="235" customFormat="1" ht="15">
      <c r="A125" s="249"/>
      <c r="B125" s="250"/>
      <c r="C125" s="251"/>
      <c r="D125" s="164"/>
      <c r="E125" s="252"/>
      <c r="F125" s="164"/>
    </row>
    <row r="126" spans="1:6" s="259" customFormat="1">
      <c r="A126" s="249"/>
      <c r="B126" s="250"/>
      <c r="C126" s="251"/>
      <c r="D126" s="164"/>
      <c r="E126" s="252"/>
      <c r="F126" s="164"/>
    </row>
  </sheetData>
  <sheetProtection algorithmName="SHA-512" hashValue="l2zB4HBG/CLYOaNQ+wP13CV01HluHM2+DIQEv3aS2JquWyzUpbHQp5UFZmOuoQRXxRCB8yFfFnsRlbJ5FNkWrA==" saltValue="o3oTuQUl/nADS94C46yhgQ==" spinCount="100000" sheet="1" objects="1" scenarios="1"/>
  <mergeCells count="20">
    <mergeCell ref="A56:A58"/>
    <mergeCell ref="A13:A14"/>
    <mergeCell ref="A15:A16"/>
    <mergeCell ref="A21:A23"/>
    <mergeCell ref="A24:A25"/>
    <mergeCell ref="A26:A27"/>
    <mergeCell ref="A28:A29"/>
    <mergeCell ref="B34:B35"/>
    <mergeCell ref="A37:A41"/>
    <mergeCell ref="A42:A43"/>
    <mergeCell ref="A50:A52"/>
    <mergeCell ref="A53:A55"/>
    <mergeCell ref="A89:A91"/>
    <mergeCell ref="A93:A94"/>
    <mergeCell ref="A59:A61"/>
    <mergeCell ref="A62:A64"/>
    <mergeCell ref="A71:A73"/>
    <mergeCell ref="A74:A76"/>
    <mergeCell ref="A77:A79"/>
    <mergeCell ref="A80:A82"/>
  </mergeCells>
  <pageMargins left="0.70866141732283472" right="0.51181102362204722" top="0.98425196850393704" bottom="0.59055118110236227" header="0" footer="0.39370078740157483"/>
  <pageSetup paperSize="9" orientation="portrait" r:id="rId1"/>
  <headerFooter alignWithMargins="0">
    <oddFooter>&amp;C&amp;P</oddFooter>
  </headerFooter>
  <rowBreaks count="6" manualBreakCount="6">
    <brk id="18" max="16383" man="1"/>
    <brk id="31" max="16383" man="1"/>
    <brk id="45" max="16383" man="1"/>
    <brk id="66" max="16383" man="1"/>
    <brk id="79" max="16383" man="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H246"/>
  <sheetViews>
    <sheetView view="pageBreakPreview" zoomScaleNormal="100" zoomScaleSheetLayoutView="100" workbookViewId="0">
      <selection activeCell="F14" sqref="F14"/>
    </sheetView>
  </sheetViews>
  <sheetFormatPr defaultColWidth="9.140625" defaultRowHeight="12.75"/>
  <cols>
    <col min="1" max="1" width="1.7109375" style="383" customWidth="1"/>
    <col min="2" max="2" width="5.7109375" style="384" customWidth="1"/>
    <col min="3" max="3" width="45.7109375" style="383" customWidth="1"/>
    <col min="4" max="4" width="5.7109375" style="385" customWidth="1"/>
    <col min="5" max="5" width="2.7109375" style="383" customWidth="1"/>
    <col min="6" max="6" width="10.7109375" style="482" customWidth="1"/>
    <col min="7" max="7" width="2.7109375" style="383" customWidth="1"/>
    <col min="8" max="8" width="11.7109375" style="449" customWidth="1"/>
    <col min="9" max="16384" width="9.140625" style="1"/>
  </cols>
  <sheetData>
    <row r="1" spans="1:8">
      <c r="F1" s="386"/>
      <c r="H1" s="387"/>
    </row>
    <row r="2" spans="1:8">
      <c r="B2" s="388"/>
      <c r="C2" s="389" t="s">
        <v>28</v>
      </c>
      <c r="D2" s="390"/>
      <c r="E2" s="391"/>
      <c r="F2" s="392"/>
      <c r="G2" s="391"/>
      <c r="H2" s="393"/>
    </row>
    <row r="3" spans="1:8">
      <c r="B3" s="394"/>
      <c r="C3" s="395" t="s">
        <v>29</v>
      </c>
      <c r="D3" s="396"/>
      <c r="E3" s="397"/>
      <c r="F3" s="398"/>
      <c r="G3" s="397"/>
      <c r="H3" s="399"/>
    </row>
    <row r="4" spans="1:8">
      <c r="B4" s="400"/>
      <c r="C4" s="401" t="s">
        <v>30</v>
      </c>
      <c r="D4" s="402"/>
      <c r="E4" s="403"/>
      <c r="F4" s="404"/>
      <c r="G4" s="403"/>
      <c r="H4" s="405"/>
    </row>
    <row r="5" spans="1:8">
      <c r="B5" s="406"/>
      <c r="F5" s="386"/>
      <c r="H5" s="407"/>
    </row>
    <row r="6" spans="1:8">
      <c r="B6" s="408"/>
      <c r="C6" s="409" t="s">
        <v>91</v>
      </c>
      <c r="D6" s="410"/>
      <c r="E6" s="391"/>
      <c r="F6" s="392"/>
      <c r="G6" s="391"/>
      <c r="H6" s="393"/>
    </row>
    <row r="7" spans="1:8" ht="15">
      <c r="B7" s="411"/>
      <c r="C7" s="412" t="s">
        <v>77</v>
      </c>
      <c r="D7" s="413"/>
      <c r="E7" s="413"/>
      <c r="F7" s="413"/>
      <c r="G7" s="413"/>
      <c r="H7" s="399"/>
    </row>
    <row r="8" spans="1:8">
      <c r="B8" s="411"/>
      <c r="C8" s="412" t="s">
        <v>79</v>
      </c>
      <c r="D8" s="414"/>
      <c r="E8" s="397"/>
      <c r="F8" s="398"/>
      <c r="G8" s="397"/>
      <c r="H8" s="399"/>
    </row>
    <row r="9" spans="1:8">
      <c r="B9" s="400"/>
      <c r="C9" s="401" t="s">
        <v>78</v>
      </c>
      <c r="D9" s="402"/>
      <c r="E9" s="403"/>
      <c r="F9" s="404"/>
      <c r="G9" s="403"/>
      <c r="H9" s="405"/>
    </row>
    <row r="10" spans="1:8" ht="15.75" thickBot="1">
      <c r="B10" s="415"/>
      <c r="C10" s="416"/>
      <c r="D10" s="417"/>
      <c r="E10" s="417"/>
      <c r="F10" s="417"/>
      <c r="G10" s="418"/>
      <c r="H10" s="387"/>
    </row>
    <row r="11" spans="1:8" ht="15.75" thickBot="1">
      <c r="B11" s="419"/>
      <c r="C11" s="420" t="s">
        <v>21</v>
      </c>
      <c r="D11" s="421"/>
      <c r="E11" s="421"/>
      <c r="F11" s="421"/>
      <c r="G11" s="422"/>
      <c r="H11" s="423"/>
    </row>
    <row r="12" spans="1:8" ht="13.5" thickBot="1">
      <c r="B12" s="424"/>
      <c r="C12" s="425"/>
      <c r="D12" s="426"/>
      <c r="E12" s="427"/>
      <c r="F12" s="428"/>
      <c r="G12" s="427"/>
      <c r="H12" s="429"/>
    </row>
    <row r="13" spans="1:8" s="26" customFormat="1" ht="15.75" thickBot="1">
      <c r="A13" s="383"/>
      <c r="B13" s="430" t="str">
        <f>'1.0. SI_Vodovod in kanalizacija'!B2</f>
        <v>1.0.</v>
      </c>
      <c r="C13" s="431" t="str">
        <f>'1.0. SI_Vodovod in kanalizacija'!C2</f>
        <v>Vodovod in kanalizacija</v>
      </c>
      <c r="D13" s="432"/>
      <c r="E13" s="431"/>
      <c r="F13" s="433"/>
      <c r="G13" s="431"/>
      <c r="H13" s="434">
        <f>SUM(H15:H17)</f>
        <v>0</v>
      </c>
    </row>
    <row r="14" spans="1:8">
      <c r="B14" s="435"/>
      <c r="D14" s="436"/>
      <c r="E14" s="437"/>
      <c r="F14" s="438"/>
      <c r="G14" s="437"/>
      <c r="H14" s="439"/>
    </row>
    <row r="15" spans="1:8">
      <c r="B15" s="440" t="str">
        <f>'1.0. SI_Vodovod in kanalizacija'!B4</f>
        <v>1.1.</v>
      </c>
      <c r="C15" s="437" t="str">
        <f>'1.0. SI_Vodovod in kanalizacija'!C4</f>
        <v>Vodovod in kanalizacija</v>
      </c>
      <c r="D15" s="436"/>
      <c r="E15" s="437"/>
      <c r="F15" s="438"/>
      <c r="G15" s="437"/>
      <c r="H15" s="439">
        <f>'1.0. SI_Vodovod in kanalizacija'!H36</f>
        <v>0</v>
      </c>
    </row>
    <row r="16" spans="1:8" s="26" customFormat="1" ht="15">
      <c r="A16" s="383"/>
      <c r="B16" s="441"/>
      <c r="C16" s="383"/>
      <c r="D16" s="436"/>
      <c r="E16" s="437"/>
      <c r="F16" s="438"/>
      <c r="G16" s="437"/>
      <c r="H16" s="439"/>
    </row>
    <row r="17" spans="1:8" s="26" customFormat="1" ht="15">
      <c r="A17" s="383"/>
      <c r="B17" s="440" t="str">
        <f>'1.0. SI_Vodovod in kanalizacija'!B43</f>
        <v>1.2.</v>
      </c>
      <c r="C17" s="437" t="str">
        <f>'1.0. SI_Vodovod in kanalizacija'!C43</f>
        <v>Sanitarna oprema</v>
      </c>
      <c r="D17" s="436"/>
      <c r="E17" s="437"/>
      <c r="F17" s="438"/>
      <c r="G17" s="437"/>
      <c r="H17" s="439">
        <f>'1.0. SI_Vodovod in kanalizacija'!H82</f>
        <v>0</v>
      </c>
    </row>
    <row r="18" spans="1:8" s="26" customFormat="1" ht="15.75" thickBot="1">
      <c r="A18" s="383"/>
      <c r="B18" s="440"/>
      <c r="C18" s="437"/>
      <c r="D18" s="436"/>
      <c r="E18" s="437"/>
      <c r="F18" s="438"/>
      <c r="G18" s="437"/>
      <c r="H18" s="439"/>
    </row>
    <row r="19" spans="1:8" s="26" customFormat="1" ht="15.75" thickBot="1">
      <c r="A19" s="383"/>
      <c r="B19" s="442" t="str">
        <f>'2.0. SI_Splošno_'!B2</f>
        <v>2.0.</v>
      </c>
      <c r="C19" s="443" t="str">
        <f>'2.0. SI_Splošno_'!C2</f>
        <v>Splošno</v>
      </c>
      <c r="D19" s="444"/>
      <c r="E19" s="443"/>
      <c r="F19" s="445"/>
      <c r="G19" s="443"/>
      <c r="H19" s="423">
        <f>SUM(H21:H21)</f>
        <v>0</v>
      </c>
    </row>
    <row r="20" spans="1:8" s="26" customFormat="1" ht="15">
      <c r="A20" s="383"/>
      <c r="B20" s="446"/>
      <c r="C20" s="437"/>
      <c r="D20" s="436"/>
      <c r="E20" s="437"/>
      <c r="F20" s="438"/>
      <c r="G20" s="437"/>
      <c r="H20" s="439"/>
    </row>
    <row r="21" spans="1:8" s="26" customFormat="1" ht="15">
      <c r="A21" s="383"/>
      <c r="B21" s="440" t="str">
        <f>'2.0. SI_Splošno_'!B4</f>
        <v>2.1.</v>
      </c>
      <c r="C21" s="437" t="str">
        <f>'2.0. SI_Splošno_'!C4</f>
        <v>Splošno v zvezi z strojnimi instalacijami in strojno opremo</v>
      </c>
      <c r="D21" s="436"/>
      <c r="E21" s="437"/>
      <c r="F21" s="438"/>
      <c r="G21" s="437"/>
      <c r="H21" s="439">
        <f>'2.0. SI_Splošno_'!H18</f>
        <v>0</v>
      </c>
    </row>
    <row r="22" spans="1:8" s="26" customFormat="1" ht="15.75" thickBot="1">
      <c r="A22" s="383"/>
      <c r="B22" s="447"/>
      <c r="C22" s="437"/>
      <c r="D22" s="436"/>
      <c r="E22" s="437"/>
      <c r="F22" s="438"/>
      <c r="G22" s="437"/>
      <c r="H22" s="439"/>
    </row>
    <row r="23" spans="1:8" s="26" customFormat="1" ht="15.75" thickBot="1">
      <c r="A23" s="448"/>
      <c r="B23" s="442"/>
      <c r="C23" s="443" t="s">
        <v>20</v>
      </c>
      <c r="D23" s="444"/>
      <c r="E23" s="443"/>
      <c r="F23" s="445"/>
      <c r="G23" s="443"/>
      <c r="H23" s="423">
        <f>H13+H19</f>
        <v>0</v>
      </c>
    </row>
    <row r="24" spans="1:8">
      <c r="B24" s="436"/>
      <c r="C24" s="437"/>
      <c r="D24" s="436"/>
      <c r="E24" s="437"/>
      <c r="F24" s="438"/>
      <c r="G24" s="437"/>
    </row>
    <row r="25" spans="1:8">
      <c r="B25" s="450"/>
      <c r="C25" s="451" t="s">
        <v>11</v>
      </c>
      <c r="D25" s="384"/>
      <c r="F25" s="452"/>
      <c r="H25" s="453"/>
    </row>
    <row r="26" spans="1:8" ht="25.5">
      <c r="B26" s="450"/>
      <c r="C26" s="454" t="s">
        <v>17</v>
      </c>
      <c r="D26" s="384"/>
      <c r="F26" s="452"/>
      <c r="H26" s="453"/>
    </row>
    <row r="27" spans="1:8" s="26" customFormat="1" ht="51">
      <c r="A27" s="383"/>
      <c r="B27" s="450"/>
      <c r="C27" s="455" t="s">
        <v>12</v>
      </c>
      <c r="D27" s="436"/>
      <c r="E27" s="437"/>
      <c r="F27" s="438"/>
      <c r="G27" s="437"/>
      <c r="H27" s="449"/>
    </row>
    <row r="28" spans="1:8" s="26" customFormat="1" ht="38.25">
      <c r="A28" s="383"/>
      <c r="B28" s="450"/>
      <c r="C28" s="454" t="s">
        <v>16</v>
      </c>
      <c r="D28" s="436"/>
      <c r="E28" s="437"/>
      <c r="F28" s="438"/>
      <c r="G28" s="437"/>
      <c r="H28" s="449"/>
    </row>
    <row r="29" spans="1:8" s="26" customFormat="1" ht="15">
      <c r="A29" s="383"/>
      <c r="B29" s="436"/>
      <c r="C29" s="456"/>
      <c r="D29" s="384"/>
      <c r="E29" s="456"/>
      <c r="F29" s="457"/>
      <c r="G29" s="456"/>
      <c r="H29" s="449"/>
    </row>
    <row r="30" spans="1:8">
      <c r="A30" s="458"/>
      <c r="B30" s="459"/>
      <c r="C30" s="460"/>
      <c r="D30" s="460"/>
      <c r="E30" s="460"/>
      <c r="F30" s="461"/>
      <c r="G30" s="460"/>
      <c r="H30" s="462"/>
    </row>
    <row r="31" spans="1:8">
      <c r="A31" s="463"/>
      <c r="B31" s="464"/>
      <c r="C31" s="465" t="s">
        <v>31</v>
      </c>
      <c r="D31" s="466"/>
      <c r="E31" s="464"/>
      <c r="F31" s="464"/>
      <c r="G31" s="467"/>
      <c r="H31" s="468"/>
    </row>
    <row r="32" spans="1:8">
      <c r="A32" s="458"/>
      <c r="B32" s="469"/>
      <c r="C32" s="415"/>
      <c r="D32" s="470"/>
      <c r="E32" s="470"/>
      <c r="F32" s="470"/>
      <c r="G32" s="460"/>
      <c r="H32" s="462"/>
    </row>
    <row r="33" spans="1:8" ht="25.5">
      <c r="A33" s="458"/>
      <c r="B33" s="470"/>
      <c r="C33" s="471" t="s">
        <v>32</v>
      </c>
      <c r="D33" s="470"/>
      <c r="E33" s="470"/>
      <c r="F33" s="470"/>
      <c r="G33" s="460"/>
      <c r="H33" s="462"/>
    </row>
    <row r="34" spans="1:8" ht="63.75">
      <c r="A34" s="458"/>
      <c r="B34" s="470"/>
      <c r="C34" s="472" t="s">
        <v>33</v>
      </c>
      <c r="D34" s="470"/>
      <c r="E34" s="470"/>
      <c r="F34" s="473"/>
      <c r="G34" s="460"/>
      <c r="H34" s="462"/>
    </row>
    <row r="35" spans="1:8">
      <c r="A35" s="458"/>
      <c r="B35" s="474"/>
      <c r="C35" s="472" t="s">
        <v>34</v>
      </c>
      <c r="D35" s="474"/>
      <c r="E35" s="474"/>
      <c r="F35" s="474"/>
      <c r="G35" s="460"/>
      <c r="H35" s="462"/>
    </row>
    <row r="36" spans="1:8" ht="38.25">
      <c r="A36" s="458"/>
      <c r="B36" s="474"/>
      <c r="C36" s="472" t="s">
        <v>35</v>
      </c>
      <c r="D36" s="474"/>
      <c r="E36" s="474"/>
      <c r="F36" s="474"/>
      <c r="G36" s="460"/>
      <c r="H36" s="462"/>
    </row>
    <row r="37" spans="1:8" ht="25.5">
      <c r="A37" s="458"/>
      <c r="B37" s="474"/>
      <c r="C37" s="472" t="s">
        <v>36</v>
      </c>
      <c r="D37" s="474"/>
      <c r="E37" s="474"/>
      <c r="F37" s="474"/>
      <c r="G37" s="460"/>
      <c r="H37" s="462"/>
    </row>
    <row r="38" spans="1:8" ht="38.25">
      <c r="A38" s="458"/>
      <c r="B38" s="474"/>
      <c r="C38" s="472" t="s">
        <v>37</v>
      </c>
      <c r="D38" s="474"/>
      <c r="E38" s="474"/>
      <c r="F38" s="474"/>
      <c r="G38" s="460"/>
      <c r="H38" s="462"/>
    </row>
    <row r="39" spans="1:8" ht="25.5">
      <c r="A39" s="458"/>
      <c r="B39" s="474"/>
      <c r="C39" s="472" t="s">
        <v>38</v>
      </c>
      <c r="D39" s="474"/>
      <c r="E39" s="474"/>
      <c r="F39" s="474"/>
      <c r="G39" s="460"/>
      <c r="H39" s="462"/>
    </row>
    <row r="40" spans="1:8" ht="25.5">
      <c r="A40" s="458"/>
      <c r="B40" s="474"/>
      <c r="C40" s="472" t="s">
        <v>39</v>
      </c>
      <c r="D40" s="474"/>
      <c r="E40" s="474"/>
      <c r="F40" s="474"/>
      <c r="G40" s="460"/>
      <c r="H40" s="462"/>
    </row>
    <row r="41" spans="1:8" ht="38.25">
      <c r="A41" s="458"/>
      <c r="B41" s="474"/>
      <c r="C41" s="472" t="s">
        <v>40</v>
      </c>
      <c r="D41" s="474"/>
      <c r="E41" s="474"/>
      <c r="F41" s="474"/>
      <c r="G41" s="460"/>
      <c r="H41" s="462"/>
    </row>
    <row r="42" spans="1:8" ht="38.25">
      <c r="A42" s="458"/>
      <c r="B42" s="474"/>
      <c r="C42" s="472" t="s">
        <v>41</v>
      </c>
      <c r="D42" s="474"/>
      <c r="E42" s="474"/>
      <c r="F42" s="474"/>
      <c r="G42" s="460"/>
      <c r="H42" s="462"/>
    </row>
    <row r="43" spans="1:8" ht="63.75">
      <c r="A43" s="458"/>
      <c r="B43" s="474"/>
      <c r="C43" s="472" t="s">
        <v>42</v>
      </c>
      <c r="D43" s="474"/>
      <c r="E43" s="474"/>
      <c r="F43" s="474"/>
      <c r="G43" s="460"/>
      <c r="H43" s="462"/>
    </row>
    <row r="44" spans="1:8" ht="51">
      <c r="A44" s="458"/>
      <c r="B44" s="474"/>
      <c r="C44" s="472" t="s">
        <v>43</v>
      </c>
      <c r="D44" s="474"/>
      <c r="E44" s="474"/>
      <c r="F44" s="474"/>
      <c r="G44" s="460"/>
      <c r="H44" s="462"/>
    </row>
    <row r="45" spans="1:8" ht="102">
      <c r="A45" s="458"/>
      <c r="B45" s="474"/>
      <c r="C45" s="472" t="s">
        <v>44</v>
      </c>
      <c r="D45" s="474"/>
      <c r="E45" s="474"/>
      <c r="F45" s="474"/>
      <c r="G45" s="460"/>
      <c r="H45" s="462"/>
    </row>
    <row r="46" spans="1:8" ht="25.5">
      <c r="A46" s="458"/>
      <c r="B46" s="474"/>
      <c r="C46" s="472" t="s">
        <v>45</v>
      </c>
      <c r="D46" s="474"/>
      <c r="E46" s="474"/>
      <c r="F46" s="474"/>
      <c r="G46" s="460"/>
      <c r="H46" s="462"/>
    </row>
    <row r="47" spans="1:8" ht="38.25">
      <c r="A47" s="458"/>
      <c r="B47" s="474"/>
      <c r="C47" s="472" t="s">
        <v>46</v>
      </c>
      <c r="D47" s="474"/>
      <c r="E47" s="474"/>
      <c r="F47" s="474"/>
      <c r="G47" s="460"/>
      <c r="H47" s="462"/>
    </row>
    <row r="48" spans="1:8" ht="38.25">
      <c r="A48" s="458"/>
      <c r="B48" s="474"/>
      <c r="C48" s="472" t="s">
        <v>47</v>
      </c>
      <c r="D48" s="474"/>
      <c r="E48" s="474"/>
      <c r="F48" s="474"/>
      <c r="G48" s="460"/>
      <c r="H48" s="462"/>
    </row>
    <row r="49" spans="1:8" ht="25.5">
      <c r="A49" s="458"/>
      <c r="B49" s="474"/>
      <c r="C49" s="472" t="s">
        <v>48</v>
      </c>
      <c r="D49" s="474"/>
      <c r="E49" s="474"/>
      <c r="F49" s="474"/>
      <c r="G49" s="460"/>
      <c r="H49" s="462"/>
    </row>
    <row r="50" spans="1:8" ht="38.25">
      <c r="A50" s="458"/>
      <c r="B50" s="474"/>
      <c r="C50" s="472" t="s">
        <v>22</v>
      </c>
      <c r="D50" s="474"/>
      <c r="E50" s="474"/>
      <c r="F50" s="474"/>
      <c r="G50" s="460"/>
      <c r="H50" s="462"/>
    </row>
    <row r="51" spans="1:8" ht="15">
      <c r="A51" s="458"/>
      <c r="B51" s="475"/>
      <c r="C51" s="472" t="s">
        <v>49</v>
      </c>
      <c r="D51" s="475"/>
      <c r="E51" s="475"/>
      <c r="F51" s="475"/>
      <c r="G51" s="460"/>
      <c r="H51" s="462"/>
    </row>
    <row r="52" spans="1:8" ht="38.25">
      <c r="A52" s="458"/>
      <c r="B52" s="475"/>
      <c r="C52" s="472" t="s">
        <v>23</v>
      </c>
      <c r="D52" s="475"/>
      <c r="E52" s="475"/>
      <c r="F52" s="475"/>
      <c r="G52" s="460"/>
      <c r="H52" s="462"/>
    </row>
    <row r="53" spans="1:8" ht="15">
      <c r="A53" s="458"/>
      <c r="B53" s="475"/>
      <c r="C53" s="472" t="s">
        <v>24</v>
      </c>
      <c r="D53" s="475"/>
      <c r="E53" s="475"/>
      <c r="F53" s="475"/>
      <c r="G53" s="460"/>
      <c r="H53" s="462"/>
    </row>
    <row r="54" spans="1:8" ht="25.5">
      <c r="A54" s="458"/>
      <c r="B54" s="475"/>
      <c r="C54" s="472" t="s">
        <v>25</v>
      </c>
      <c r="D54" s="475"/>
      <c r="E54" s="475"/>
      <c r="F54" s="475"/>
      <c r="G54" s="460"/>
      <c r="H54" s="462"/>
    </row>
    <row r="55" spans="1:8" ht="25.5">
      <c r="A55" s="458"/>
      <c r="B55" s="475"/>
      <c r="C55" s="472" t="s">
        <v>26</v>
      </c>
      <c r="D55" s="475"/>
      <c r="E55" s="475"/>
      <c r="F55" s="475"/>
      <c r="G55" s="460"/>
      <c r="H55" s="462"/>
    </row>
    <row r="56" spans="1:8" ht="38.25">
      <c r="A56" s="458"/>
      <c r="B56" s="475"/>
      <c r="C56" s="472" t="s">
        <v>50</v>
      </c>
      <c r="D56" s="475"/>
      <c r="E56" s="475"/>
      <c r="F56" s="475"/>
      <c r="G56" s="460"/>
      <c r="H56" s="462"/>
    </row>
    <row r="57" spans="1:8" ht="25.5">
      <c r="A57" s="458"/>
      <c r="B57" s="475"/>
      <c r="C57" s="472" t="s">
        <v>51</v>
      </c>
      <c r="D57" s="475"/>
      <c r="E57" s="475"/>
      <c r="F57" s="475"/>
      <c r="G57" s="460"/>
      <c r="H57" s="462"/>
    </row>
    <row r="58" spans="1:8" ht="38.25">
      <c r="A58" s="458"/>
      <c r="B58" s="475"/>
      <c r="C58" s="472" t="s">
        <v>52</v>
      </c>
      <c r="D58" s="475"/>
      <c r="E58" s="475"/>
      <c r="F58" s="475"/>
      <c r="G58" s="460"/>
      <c r="H58" s="462"/>
    </row>
    <row r="59" spans="1:8" ht="63.75">
      <c r="A59" s="458"/>
      <c r="B59" s="475"/>
      <c r="C59" s="472" t="s">
        <v>53</v>
      </c>
      <c r="D59" s="475"/>
      <c r="E59" s="475"/>
      <c r="F59" s="475"/>
      <c r="G59" s="460"/>
      <c r="H59" s="462"/>
    </row>
    <row r="60" spans="1:8" ht="89.25">
      <c r="A60" s="458"/>
      <c r="B60" s="475"/>
      <c r="C60" s="472" t="s">
        <v>94</v>
      </c>
      <c r="D60" s="475"/>
      <c r="E60" s="475"/>
      <c r="F60" s="475"/>
      <c r="G60" s="460"/>
      <c r="H60" s="462"/>
    </row>
    <row r="61" spans="1:8" ht="38.25">
      <c r="A61" s="458"/>
      <c r="B61" s="475"/>
      <c r="C61" s="472" t="s">
        <v>54</v>
      </c>
      <c r="D61" s="475"/>
      <c r="E61" s="475"/>
      <c r="F61" s="475"/>
      <c r="G61" s="460"/>
      <c r="H61" s="462"/>
    </row>
    <row r="62" spans="1:8" ht="25.5">
      <c r="A62" s="458"/>
      <c r="B62" s="475"/>
      <c r="C62" s="472" t="s">
        <v>55</v>
      </c>
      <c r="D62" s="475"/>
      <c r="E62" s="475"/>
      <c r="F62" s="475"/>
      <c r="G62" s="460"/>
      <c r="H62" s="462"/>
    </row>
    <row r="63" spans="1:8" s="4" customFormat="1" ht="25.5">
      <c r="A63" s="458"/>
      <c r="B63" s="475"/>
      <c r="C63" s="472" t="s">
        <v>27</v>
      </c>
      <c r="D63" s="475"/>
      <c r="E63" s="475"/>
      <c r="F63" s="475"/>
      <c r="G63" s="460"/>
      <c r="H63" s="462"/>
    </row>
    <row r="64" spans="1:8" s="16" customFormat="1" ht="25.5">
      <c r="A64" s="458"/>
      <c r="B64" s="475"/>
      <c r="C64" s="472" t="s">
        <v>56</v>
      </c>
      <c r="D64" s="384"/>
      <c r="E64" s="476"/>
      <c r="F64" s="457"/>
      <c r="G64" s="476"/>
      <c r="H64" s="477"/>
    </row>
    <row r="65" spans="1:8" s="16" customFormat="1" ht="38.25">
      <c r="A65" s="458"/>
      <c r="B65" s="475"/>
      <c r="C65" s="472" t="s">
        <v>57</v>
      </c>
      <c r="D65" s="384"/>
      <c r="E65" s="476"/>
      <c r="F65" s="457"/>
      <c r="G65" s="476"/>
      <c r="H65" s="477"/>
    </row>
    <row r="66" spans="1:8" s="16" customFormat="1" ht="38.25">
      <c r="A66" s="458"/>
      <c r="B66" s="475"/>
      <c r="C66" s="472" t="s">
        <v>58</v>
      </c>
      <c r="D66" s="384"/>
      <c r="E66" s="456"/>
      <c r="F66" s="457"/>
      <c r="G66" s="456"/>
      <c r="H66" s="478"/>
    </row>
    <row r="67" spans="1:8" s="16" customFormat="1" ht="38.25">
      <c r="A67" s="458"/>
      <c r="B67" s="475"/>
      <c r="C67" s="472" t="s">
        <v>59</v>
      </c>
      <c r="D67" s="436"/>
      <c r="E67" s="437"/>
      <c r="F67" s="438"/>
      <c r="G67" s="437"/>
      <c r="H67" s="478"/>
    </row>
    <row r="68" spans="1:8" s="16" customFormat="1" ht="25.5">
      <c r="A68" s="458"/>
      <c r="B68" s="475"/>
      <c r="C68" s="472" t="s">
        <v>93</v>
      </c>
      <c r="D68" s="384"/>
      <c r="E68" s="384"/>
      <c r="F68" s="456"/>
      <c r="G68" s="479"/>
      <c r="H68" s="478"/>
    </row>
    <row r="69" spans="1:8" s="16" customFormat="1" ht="76.5">
      <c r="A69" s="458"/>
      <c r="B69" s="475"/>
      <c r="C69" s="472" t="s">
        <v>60</v>
      </c>
      <c r="D69" s="384"/>
      <c r="E69" s="384"/>
      <c r="F69" s="456"/>
      <c r="G69" s="479"/>
      <c r="H69" s="478"/>
    </row>
    <row r="70" spans="1:8" s="16" customFormat="1" ht="15">
      <c r="A70" s="458"/>
      <c r="B70" s="475"/>
      <c r="C70" s="415"/>
      <c r="D70" s="475"/>
      <c r="E70" s="475"/>
      <c r="F70" s="475"/>
      <c r="G70" s="460"/>
      <c r="H70" s="462"/>
    </row>
    <row r="71" spans="1:8" s="16" customFormat="1" ht="14.25">
      <c r="A71" s="383"/>
      <c r="B71" s="436"/>
      <c r="C71" s="448"/>
      <c r="D71" s="436"/>
      <c r="E71" s="437"/>
      <c r="F71" s="438"/>
      <c r="G71" s="437"/>
      <c r="H71" s="449"/>
    </row>
    <row r="72" spans="1:8" s="4" customFormat="1">
      <c r="A72" s="383"/>
      <c r="B72" s="436"/>
      <c r="C72" s="437"/>
      <c r="D72" s="436"/>
      <c r="E72" s="437"/>
      <c r="F72" s="438"/>
      <c r="G72" s="437"/>
      <c r="H72" s="449"/>
    </row>
    <row r="73" spans="1:8" s="4" customFormat="1">
      <c r="A73" s="383"/>
      <c r="B73" s="436"/>
      <c r="C73" s="437"/>
      <c r="D73" s="436"/>
      <c r="E73" s="437"/>
      <c r="F73" s="438"/>
      <c r="G73" s="437"/>
      <c r="H73" s="449"/>
    </row>
    <row r="74" spans="1:8" s="4" customFormat="1">
      <c r="A74" s="383"/>
      <c r="B74" s="436"/>
      <c r="C74" s="437"/>
      <c r="D74" s="436"/>
      <c r="E74" s="437"/>
      <c r="F74" s="438"/>
      <c r="G74" s="437"/>
      <c r="H74" s="449"/>
    </row>
    <row r="75" spans="1:8" s="4" customFormat="1">
      <c r="A75" s="383"/>
      <c r="B75" s="436"/>
      <c r="C75" s="437"/>
      <c r="D75" s="436"/>
      <c r="E75" s="437"/>
      <c r="F75" s="438"/>
      <c r="G75" s="437"/>
      <c r="H75" s="449"/>
    </row>
    <row r="76" spans="1:8" s="4" customFormat="1">
      <c r="A76" s="383"/>
      <c r="B76" s="436"/>
      <c r="C76" s="437"/>
      <c r="D76" s="436"/>
      <c r="E76" s="437"/>
      <c r="F76" s="438"/>
      <c r="G76" s="437"/>
      <c r="H76" s="449"/>
    </row>
    <row r="77" spans="1:8">
      <c r="B77" s="436"/>
      <c r="C77" s="437"/>
      <c r="D77" s="384"/>
      <c r="E77" s="456"/>
      <c r="F77" s="457"/>
      <c r="G77" s="456"/>
    </row>
    <row r="78" spans="1:8">
      <c r="B78" s="436"/>
      <c r="C78" s="437"/>
      <c r="D78" s="384"/>
      <c r="E78" s="456"/>
      <c r="F78" s="457"/>
      <c r="G78" s="456"/>
    </row>
    <row r="79" spans="1:8">
      <c r="C79" s="437"/>
      <c r="D79" s="384"/>
      <c r="E79" s="456"/>
      <c r="F79" s="457"/>
      <c r="G79" s="456"/>
    </row>
    <row r="80" spans="1:8">
      <c r="C80" s="456"/>
      <c r="D80" s="384"/>
      <c r="E80" s="456"/>
      <c r="F80" s="457"/>
      <c r="G80" s="456"/>
    </row>
    <row r="81" spans="2:7">
      <c r="C81" s="456"/>
      <c r="D81" s="384"/>
      <c r="E81" s="456"/>
      <c r="F81" s="457"/>
      <c r="G81" s="456"/>
    </row>
    <row r="82" spans="2:7">
      <c r="C82" s="456"/>
      <c r="D82" s="384"/>
      <c r="E82" s="456"/>
      <c r="F82" s="457"/>
      <c r="G82" s="456"/>
    </row>
    <row r="83" spans="2:7">
      <c r="C83" s="456"/>
      <c r="D83" s="384"/>
      <c r="E83" s="456"/>
      <c r="F83" s="457"/>
      <c r="G83" s="456"/>
    </row>
    <row r="84" spans="2:7">
      <c r="C84" s="456"/>
      <c r="D84" s="384"/>
      <c r="E84" s="456"/>
      <c r="F84" s="457"/>
      <c r="G84" s="456"/>
    </row>
    <row r="85" spans="2:7">
      <c r="C85" s="456"/>
      <c r="D85" s="384"/>
      <c r="E85" s="456"/>
      <c r="F85" s="457"/>
      <c r="G85" s="456"/>
    </row>
    <row r="86" spans="2:7">
      <c r="C86" s="456"/>
      <c r="D86" s="384"/>
      <c r="E86" s="456"/>
      <c r="F86" s="457"/>
      <c r="G86" s="456"/>
    </row>
    <row r="87" spans="2:7">
      <c r="C87" s="456"/>
      <c r="D87" s="384"/>
      <c r="E87" s="456"/>
      <c r="F87" s="457"/>
      <c r="G87" s="456"/>
    </row>
    <row r="88" spans="2:7">
      <c r="C88" s="456"/>
      <c r="D88" s="384"/>
      <c r="E88" s="456"/>
      <c r="F88" s="457"/>
      <c r="G88" s="456"/>
    </row>
    <row r="89" spans="2:7">
      <c r="B89" s="480"/>
      <c r="C89" s="456"/>
      <c r="D89" s="384"/>
      <c r="E89" s="456"/>
      <c r="F89" s="457"/>
      <c r="G89" s="456"/>
    </row>
    <row r="90" spans="2:7">
      <c r="C90" s="456"/>
      <c r="D90" s="384"/>
      <c r="E90" s="456"/>
      <c r="F90" s="457"/>
      <c r="G90" s="456"/>
    </row>
    <row r="91" spans="2:7">
      <c r="C91" s="456"/>
      <c r="D91" s="384"/>
      <c r="E91" s="456"/>
      <c r="F91" s="457"/>
      <c r="G91" s="456"/>
    </row>
    <row r="92" spans="2:7">
      <c r="C92" s="481"/>
      <c r="D92" s="384"/>
      <c r="E92" s="456"/>
      <c r="F92" s="457"/>
      <c r="G92" s="456"/>
    </row>
    <row r="93" spans="2:7">
      <c r="C93" s="456"/>
      <c r="D93" s="384"/>
      <c r="E93" s="456"/>
      <c r="F93" s="457"/>
      <c r="G93" s="456"/>
    </row>
    <row r="94" spans="2:7">
      <c r="C94" s="456"/>
      <c r="D94" s="384"/>
      <c r="E94" s="456"/>
      <c r="F94" s="457"/>
      <c r="G94" s="456"/>
    </row>
    <row r="95" spans="2:7">
      <c r="C95" s="456"/>
      <c r="D95" s="384"/>
      <c r="E95" s="456"/>
      <c r="F95" s="457"/>
      <c r="G95" s="456"/>
    </row>
    <row r="96" spans="2:7">
      <c r="C96" s="456"/>
      <c r="D96" s="384"/>
      <c r="E96" s="456"/>
      <c r="F96" s="457"/>
      <c r="G96" s="456"/>
    </row>
    <row r="97" spans="1:8">
      <c r="C97" s="456"/>
      <c r="D97" s="384"/>
      <c r="E97" s="456"/>
      <c r="F97" s="457"/>
      <c r="G97" s="456"/>
    </row>
    <row r="98" spans="1:8">
      <c r="C98" s="456"/>
      <c r="D98" s="384"/>
      <c r="E98" s="456"/>
      <c r="F98" s="457"/>
      <c r="G98" s="456"/>
    </row>
    <row r="99" spans="1:8">
      <c r="C99" s="456"/>
      <c r="D99" s="384"/>
      <c r="E99" s="456"/>
      <c r="F99" s="457"/>
      <c r="G99" s="456"/>
    </row>
    <row r="100" spans="1:8">
      <c r="C100" s="456"/>
      <c r="D100" s="384"/>
      <c r="E100" s="456"/>
      <c r="F100" s="457"/>
      <c r="G100" s="456"/>
    </row>
    <row r="101" spans="1:8">
      <c r="C101" s="456"/>
      <c r="D101" s="384"/>
      <c r="E101" s="456"/>
      <c r="F101" s="457"/>
      <c r="G101" s="456"/>
    </row>
    <row r="102" spans="1:8">
      <c r="C102" s="456"/>
      <c r="D102" s="384"/>
      <c r="E102" s="456"/>
      <c r="F102" s="457"/>
      <c r="G102" s="456"/>
    </row>
    <row r="103" spans="1:8">
      <c r="C103" s="456"/>
      <c r="D103" s="384"/>
      <c r="E103" s="456"/>
      <c r="F103" s="457"/>
      <c r="G103" s="456"/>
    </row>
    <row r="104" spans="1:8">
      <c r="C104" s="456"/>
      <c r="D104" s="384"/>
      <c r="E104" s="456"/>
      <c r="F104" s="457"/>
      <c r="G104" s="456"/>
    </row>
    <row r="105" spans="1:8">
      <c r="C105" s="456"/>
      <c r="D105" s="384"/>
      <c r="E105" s="456"/>
      <c r="F105" s="457"/>
      <c r="G105" s="456"/>
    </row>
    <row r="106" spans="1:8" s="4" customFormat="1">
      <c r="A106" s="383"/>
      <c r="B106" s="384"/>
      <c r="C106" s="456"/>
      <c r="D106" s="384"/>
      <c r="E106" s="456"/>
      <c r="F106" s="457"/>
      <c r="G106" s="456"/>
      <c r="H106" s="449"/>
    </row>
    <row r="107" spans="1:8" s="4" customFormat="1">
      <c r="A107" s="383"/>
      <c r="B107" s="384"/>
      <c r="C107" s="456"/>
      <c r="D107" s="384"/>
      <c r="E107" s="456"/>
      <c r="F107" s="457"/>
      <c r="G107" s="456"/>
      <c r="H107" s="449"/>
    </row>
    <row r="108" spans="1:8" s="4" customFormat="1">
      <c r="A108" s="383"/>
      <c r="B108" s="384"/>
      <c r="C108" s="456"/>
      <c r="D108" s="384"/>
      <c r="E108" s="456"/>
      <c r="F108" s="457"/>
      <c r="G108" s="456"/>
      <c r="H108" s="449"/>
    </row>
    <row r="109" spans="1:8" s="4" customFormat="1">
      <c r="A109" s="383"/>
      <c r="B109" s="384"/>
      <c r="C109" s="456"/>
      <c r="D109" s="384"/>
      <c r="E109" s="456"/>
      <c r="F109" s="457"/>
      <c r="G109" s="456"/>
      <c r="H109" s="449"/>
    </row>
    <row r="110" spans="1:8" s="4" customFormat="1">
      <c r="A110" s="383"/>
      <c r="B110" s="384"/>
      <c r="C110" s="456"/>
      <c r="D110" s="384"/>
      <c r="E110" s="456"/>
      <c r="F110" s="457"/>
      <c r="G110" s="456"/>
      <c r="H110" s="449"/>
    </row>
    <row r="111" spans="1:8" s="4" customFormat="1">
      <c r="A111" s="383"/>
      <c r="B111" s="384"/>
      <c r="C111" s="456"/>
      <c r="D111" s="384"/>
      <c r="E111" s="456"/>
      <c r="F111" s="457"/>
      <c r="G111" s="456"/>
      <c r="H111" s="449"/>
    </row>
    <row r="112" spans="1:8" s="4" customFormat="1">
      <c r="A112" s="383"/>
      <c r="B112" s="384"/>
      <c r="C112" s="456"/>
      <c r="D112" s="384"/>
      <c r="E112" s="456"/>
      <c r="F112" s="457"/>
      <c r="G112" s="456"/>
      <c r="H112" s="449"/>
    </row>
    <row r="113" spans="1:8" s="4" customFormat="1">
      <c r="A113" s="383"/>
      <c r="B113" s="384"/>
      <c r="C113" s="456"/>
      <c r="D113" s="384"/>
      <c r="E113" s="456"/>
      <c r="F113" s="457"/>
      <c r="G113" s="456"/>
      <c r="H113" s="449"/>
    </row>
    <row r="114" spans="1:8" s="4" customFormat="1">
      <c r="A114" s="383"/>
      <c r="B114" s="384"/>
      <c r="C114" s="456"/>
      <c r="D114" s="384"/>
      <c r="E114" s="456"/>
      <c r="F114" s="457"/>
      <c r="G114" s="456"/>
      <c r="H114" s="449"/>
    </row>
    <row r="115" spans="1:8" s="4" customFormat="1">
      <c r="A115" s="383"/>
      <c r="B115" s="384"/>
      <c r="C115" s="456"/>
      <c r="D115" s="384"/>
      <c r="E115" s="456"/>
      <c r="F115" s="457"/>
      <c r="G115" s="456"/>
      <c r="H115" s="449"/>
    </row>
    <row r="116" spans="1:8" s="4" customFormat="1">
      <c r="A116" s="383"/>
      <c r="B116" s="384"/>
      <c r="C116" s="456"/>
      <c r="D116" s="384"/>
      <c r="E116" s="456"/>
      <c r="F116" s="457"/>
      <c r="G116" s="456"/>
      <c r="H116" s="449"/>
    </row>
    <row r="117" spans="1:8" s="4" customFormat="1">
      <c r="A117" s="383"/>
      <c r="B117" s="384"/>
      <c r="C117" s="456"/>
      <c r="D117" s="384"/>
      <c r="E117" s="456"/>
      <c r="F117" s="457"/>
      <c r="G117" s="456"/>
      <c r="H117" s="449"/>
    </row>
    <row r="118" spans="1:8" s="4" customFormat="1">
      <c r="A118" s="383"/>
      <c r="B118" s="384"/>
      <c r="C118" s="456"/>
      <c r="D118" s="384"/>
      <c r="E118" s="456"/>
      <c r="F118" s="457"/>
      <c r="G118" s="456"/>
      <c r="H118" s="449"/>
    </row>
    <row r="119" spans="1:8" s="4" customFormat="1">
      <c r="A119" s="383"/>
      <c r="B119" s="384"/>
      <c r="C119" s="456"/>
      <c r="D119" s="384"/>
      <c r="E119" s="456"/>
      <c r="F119" s="457"/>
      <c r="G119" s="456"/>
      <c r="H119" s="449"/>
    </row>
    <row r="120" spans="1:8" s="4" customFormat="1">
      <c r="A120" s="383"/>
      <c r="B120" s="384"/>
      <c r="C120" s="456"/>
      <c r="D120" s="384"/>
      <c r="E120" s="456"/>
      <c r="F120" s="457"/>
      <c r="G120" s="456"/>
      <c r="H120" s="449"/>
    </row>
    <row r="121" spans="1:8" s="4" customFormat="1">
      <c r="A121" s="383"/>
      <c r="B121" s="384"/>
      <c r="C121" s="456"/>
      <c r="D121" s="384"/>
      <c r="E121" s="456"/>
      <c r="F121" s="457"/>
      <c r="G121" s="456"/>
      <c r="H121" s="449"/>
    </row>
    <row r="122" spans="1:8" s="4" customFormat="1">
      <c r="A122" s="383"/>
      <c r="B122" s="384"/>
      <c r="C122" s="456"/>
      <c r="D122" s="384"/>
      <c r="E122" s="456"/>
      <c r="F122" s="457"/>
      <c r="G122" s="456"/>
      <c r="H122" s="449"/>
    </row>
    <row r="123" spans="1:8" s="4" customFormat="1">
      <c r="A123" s="383"/>
      <c r="B123" s="384"/>
      <c r="C123" s="456"/>
      <c r="D123" s="384"/>
      <c r="E123" s="456"/>
      <c r="F123" s="457"/>
      <c r="G123" s="456"/>
      <c r="H123" s="449"/>
    </row>
    <row r="124" spans="1:8" s="4" customFormat="1">
      <c r="A124" s="383"/>
      <c r="B124" s="384"/>
      <c r="C124" s="456"/>
      <c r="D124" s="384"/>
      <c r="E124" s="456"/>
      <c r="F124" s="457"/>
      <c r="G124" s="456"/>
      <c r="H124" s="449"/>
    </row>
    <row r="125" spans="1:8" s="4" customFormat="1">
      <c r="A125" s="383"/>
      <c r="B125" s="384"/>
      <c r="C125" s="456"/>
      <c r="D125" s="384"/>
      <c r="E125" s="456"/>
      <c r="F125" s="457"/>
      <c r="G125" s="456"/>
      <c r="H125" s="449"/>
    </row>
    <row r="126" spans="1:8" s="4" customFormat="1">
      <c r="A126" s="383"/>
      <c r="B126" s="384"/>
      <c r="C126" s="456"/>
      <c r="D126" s="384"/>
      <c r="E126" s="456"/>
      <c r="F126" s="457"/>
      <c r="G126" s="456"/>
      <c r="H126" s="449"/>
    </row>
    <row r="127" spans="1:8" s="4" customFormat="1">
      <c r="A127" s="383"/>
      <c r="B127" s="384"/>
      <c r="C127" s="456"/>
      <c r="D127" s="384"/>
      <c r="E127" s="456"/>
      <c r="F127" s="457"/>
      <c r="G127" s="456"/>
      <c r="H127" s="449"/>
    </row>
    <row r="128" spans="1:8" s="4" customFormat="1">
      <c r="A128" s="383"/>
      <c r="B128" s="384"/>
      <c r="C128" s="456"/>
      <c r="D128" s="384"/>
      <c r="E128" s="456"/>
      <c r="F128" s="457"/>
      <c r="G128" s="456"/>
      <c r="H128" s="449"/>
    </row>
    <row r="129" spans="1:8" s="4" customFormat="1">
      <c r="A129" s="383"/>
      <c r="B129" s="384"/>
      <c r="C129" s="456"/>
      <c r="D129" s="384"/>
      <c r="E129" s="456"/>
      <c r="F129" s="457"/>
      <c r="G129" s="456"/>
      <c r="H129" s="449"/>
    </row>
    <row r="130" spans="1:8" s="4" customFormat="1">
      <c r="A130" s="383"/>
      <c r="B130" s="384"/>
      <c r="C130" s="456"/>
      <c r="D130" s="384"/>
      <c r="E130" s="456"/>
      <c r="F130" s="457"/>
      <c r="G130" s="456"/>
      <c r="H130" s="449"/>
    </row>
    <row r="131" spans="1:8" s="4" customFormat="1">
      <c r="A131" s="383"/>
      <c r="B131" s="384"/>
      <c r="C131" s="456"/>
      <c r="D131" s="384"/>
      <c r="E131" s="456"/>
      <c r="F131" s="457"/>
      <c r="G131" s="456"/>
      <c r="H131" s="449"/>
    </row>
    <row r="132" spans="1:8" s="4" customFormat="1">
      <c r="A132" s="383"/>
      <c r="B132" s="384"/>
      <c r="C132" s="456"/>
      <c r="D132" s="384"/>
      <c r="E132" s="456"/>
      <c r="F132" s="457"/>
      <c r="G132" s="456"/>
      <c r="H132" s="449"/>
    </row>
    <row r="133" spans="1:8" s="4" customFormat="1">
      <c r="A133" s="383"/>
      <c r="B133" s="384"/>
      <c r="C133" s="456"/>
      <c r="D133" s="384"/>
      <c r="E133" s="456"/>
      <c r="F133" s="457"/>
      <c r="G133" s="456"/>
      <c r="H133" s="449"/>
    </row>
    <row r="134" spans="1:8" s="4" customFormat="1">
      <c r="A134" s="383"/>
      <c r="B134" s="384"/>
      <c r="C134" s="456"/>
      <c r="D134" s="384"/>
      <c r="E134" s="456"/>
      <c r="F134" s="457"/>
      <c r="G134" s="456"/>
      <c r="H134" s="449"/>
    </row>
    <row r="135" spans="1:8" s="4" customFormat="1">
      <c r="A135" s="383"/>
      <c r="B135" s="384"/>
      <c r="C135" s="456"/>
      <c r="D135" s="384"/>
      <c r="E135" s="456"/>
      <c r="F135" s="457"/>
      <c r="G135" s="456"/>
      <c r="H135" s="449"/>
    </row>
    <row r="136" spans="1:8" s="4" customFormat="1">
      <c r="A136" s="383"/>
      <c r="B136" s="384"/>
      <c r="C136" s="456"/>
      <c r="D136" s="384"/>
      <c r="E136" s="456"/>
      <c r="F136" s="457"/>
      <c r="G136" s="456"/>
      <c r="H136" s="449"/>
    </row>
    <row r="137" spans="1:8" s="4" customFormat="1">
      <c r="A137" s="383"/>
      <c r="B137" s="384"/>
      <c r="C137" s="456"/>
      <c r="D137" s="384"/>
      <c r="E137" s="456"/>
      <c r="F137" s="457"/>
      <c r="G137" s="456"/>
      <c r="H137" s="449"/>
    </row>
    <row r="138" spans="1:8" s="4" customFormat="1">
      <c r="A138" s="383"/>
      <c r="B138" s="384"/>
      <c r="C138" s="456"/>
      <c r="D138" s="384"/>
      <c r="E138" s="456"/>
      <c r="F138" s="457"/>
      <c r="G138" s="456"/>
      <c r="H138" s="449"/>
    </row>
    <row r="139" spans="1:8" customFormat="1" ht="15">
      <c r="A139" s="383"/>
      <c r="B139" s="384"/>
      <c r="C139" s="456"/>
      <c r="D139" s="384"/>
      <c r="E139" s="456"/>
      <c r="F139" s="457"/>
      <c r="G139" s="456"/>
      <c r="H139" s="449"/>
    </row>
    <row r="140" spans="1:8" customFormat="1" ht="15">
      <c r="A140" s="383"/>
      <c r="B140" s="384"/>
      <c r="C140" s="456"/>
      <c r="D140" s="384"/>
      <c r="E140" s="456"/>
      <c r="F140" s="457"/>
      <c r="G140" s="456"/>
      <c r="H140" s="449"/>
    </row>
    <row r="141" spans="1:8" customFormat="1" ht="15">
      <c r="A141" s="383"/>
      <c r="B141" s="384"/>
      <c r="C141" s="456"/>
      <c r="D141" s="384"/>
      <c r="E141" s="456"/>
      <c r="F141" s="457"/>
      <c r="G141" s="456"/>
      <c r="H141" s="449"/>
    </row>
    <row r="142" spans="1:8" customFormat="1" ht="15">
      <c r="A142" s="383"/>
      <c r="B142" s="384"/>
      <c r="C142" s="456"/>
      <c r="D142" s="384"/>
      <c r="E142" s="456"/>
      <c r="F142" s="457"/>
      <c r="G142" s="456"/>
      <c r="H142" s="449"/>
    </row>
    <row r="143" spans="1:8">
      <c r="C143" s="456"/>
      <c r="D143" s="384"/>
      <c r="E143" s="456"/>
      <c r="F143" s="457"/>
      <c r="G143" s="456"/>
    </row>
    <row r="144" spans="1:8">
      <c r="C144" s="456"/>
      <c r="D144" s="384"/>
      <c r="E144" s="456"/>
      <c r="F144" s="457"/>
      <c r="G144" s="456"/>
    </row>
    <row r="145" spans="1:8">
      <c r="C145" s="456"/>
      <c r="D145" s="384"/>
      <c r="E145" s="456"/>
      <c r="F145" s="457"/>
      <c r="G145" s="456"/>
    </row>
    <row r="146" spans="1:8">
      <c r="C146" s="456"/>
      <c r="D146" s="384"/>
      <c r="E146" s="456"/>
      <c r="F146" s="457"/>
      <c r="G146" s="456"/>
    </row>
    <row r="147" spans="1:8">
      <c r="C147" s="456"/>
      <c r="D147" s="384"/>
      <c r="E147" s="456"/>
      <c r="F147" s="457"/>
      <c r="G147" s="456"/>
    </row>
    <row r="148" spans="1:8">
      <c r="C148" s="456"/>
      <c r="D148" s="384"/>
      <c r="E148" s="456"/>
      <c r="F148" s="457"/>
      <c r="G148" s="456"/>
    </row>
    <row r="149" spans="1:8">
      <c r="C149" s="456"/>
      <c r="D149" s="384"/>
      <c r="E149" s="456"/>
      <c r="F149" s="457"/>
      <c r="G149" s="456"/>
    </row>
    <row r="150" spans="1:8">
      <c r="C150" s="456"/>
      <c r="D150" s="384"/>
      <c r="E150" s="456"/>
      <c r="F150" s="457"/>
      <c r="G150" s="456"/>
    </row>
    <row r="151" spans="1:8">
      <c r="C151" s="456"/>
      <c r="D151" s="384"/>
      <c r="E151" s="456"/>
      <c r="F151" s="457"/>
      <c r="G151" s="456"/>
    </row>
    <row r="152" spans="1:8">
      <c r="C152" s="456"/>
      <c r="D152" s="384"/>
      <c r="E152" s="456"/>
      <c r="F152" s="457"/>
      <c r="G152" s="456"/>
    </row>
    <row r="153" spans="1:8">
      <c r="C153" s="456"/>
      <c r="D153" s="384"/>
      <c r="E153" s="456"/>
      <c r="F153" s="457"/>
      <c r="G153" s="456"/>
    </row>
    <row r="154" spans="1:8">
      <c r="C154" s="456"/>
      <c r="D154" s="384"/>
      <c r="E154" s="456"/>
      <c r="F154" s="457"/>
      <c r="G154" s="456"/>
    </row>
    <row r="155" spans="1:8" s="4" customFormat="1">
      <c r="A155" s="383"/>
      <c r="B155" s="384"/>
      <c r="C155" s="456"/>
      <c r="D155" s="384"/>
      <c r="E155" s="456"/>
      <c r="F155" s="457"/>
      <c r="G155" s="456"/>
      <c r="H155" s="449"/>
    </row>
    <row r="156" spans="1:8" s="4" customFormat="1">
      <c r="A156" s="383"/>
      <c r="B156" s="384"/>
      <c r="C156" s="456"/>
      <c r="D156" s="384"/>
      <c r="E156" s="456"/>
      <c r="F156" s="457"/>
      <c r="G156" s="456"/>
      <c r="H156" s="449"/>
    </row>
    <row r="157" spans="1:8">
      <c r="C157" s="456"/>
      <c r="D157" s="384"/>
      <c r="E157" s="456"/>
      <c r="F157" s="457"/>
      <c r="G157" s="456"/>
    </row>
    <row r="158" spans="1:8">
      <c r="C158" s="456"/>
      <c r="D158" s="384"/>
      <c r="E158" s="456"/>
      <c r="F158" s="457"/>
      <c r="G158" s="456"/>
    </row>
    <row r="159" spans="1:8">
      <c r="C159" s="456"/>
      <c r="D159" s="384"/>
      <c r="E159" s="456"/>
      <c r="F159" s="457"/>
      <c r="G159" s="456"/>
    </row>
    <row r="160" spans="1:8">
      <c r="C160" s="456"/>
      <c r="D160" s="384"/>
      <c r="E160" s="456"/>
      <c r="F160" s="457"/>
      <c r="G160" s="456"/>
    </row>
    <row r="161" spans="1:8">
      <c r="C161" s="456"/>
      <c r="D161" s="384"/>
      <c r="E161" s="456"/>
      <c r="F161" s="457"/>
      <c r="G161" s="456"/>
    </row>
    <row r="162" spans="1:8">
      <c r="C162" s="456"/>
      <c r="D162" s="384"/>
      <c r="E162" s="456"/>
      <c r="F162" s="457"/>
      <c r="G162" s="456"/>
    </row>
    <row r="163" spans="1:8">
      <c r="C163" s="456"/>
      <c r="D163" s="384"/>
      <c r="E163" s="456"/>
      <c r="F163" s="457"/>
      <c r="G163" s="456"/>
    </row>
    <row r="164" spans="1:8">
      <c r="C164" s="456"/>
      <c r="D164" s="384"/>
      <c r="E164" s="456"/>
      <c r="F164" s="457"/>
      <c r="G164" s="456"/>
    </row>
    <row r="165" spans="1:8">
      <c r="C165" s="456"/>
      <c r="D165" s="384"/>
      <c r="E165" s="456"/>
      <c r="F165" s="457"/>
      <c r="G165" s="456"/>
    </row>
    <row r="166" spans="1:8">
      <c r="C166" s="456"/>
      <c r="D166" s="384"/>
      <c r="E166" s="456"/>
      <c r="F166" s="457"/>
      <c r="G166" s="456"/>
    </row>
    <row r="167" spans="1:8">
      <c r="C167" s="456"/>
      <c r="D167" s="384"/>
      <c r="E167" s="456"/>
      <c r="F167" s="457"/>
      <c r="G167" s="456"/>
    </row>
    <row r="168" spans="1:8" s="4" customFormat="1">
      <c r="A168" s="383"/>
      <c r="B168" s="384"/>
      <c r="C168" s="456"/>
      <c r="D168" s="384"/>
      <c r="E168" s="456"/>
      <c r="F168" s="457"/>
      <c r="G168" s="456"/>
      <c r="H168" s="449"/>
    </row>
    <row r="169" spans="1:8" s="4" customFormat="1">
      <c r="A169" s="383"/>
      <c r="B169" s="384"/>
      <c r="C169" s="456"/>
      <c r="D169" s="384"/>
      <c r="E169" s="456"/>
      <c r="F169" s="457"/>
      <c r="G169" s="456"/>
      <c r="H169" s="449"/>
    </row>
    <row r="170" spans="1:8" s="4" customFormat="1">
      <c r="A170" s="383"/>
      <c r="B170" s="384"/>
      <c r="C170" s="456"/>
      <c r="D170" s="384"/>
      <c r="E170" s="456"/>
      <c r="F170" s="457"/>
      <c r="G170" s="456"/>
      <c r="H170" s="449"/>
    </row>
    <row r="171" spans="1:8" s="4" customFormat="1">
      <c r="A171" s="383"/>
      <c r="B171" s="384"/>
      <c r="C171" s="456"/>
      <c r="D171" s="384"/>
      <c r="E171" s="456"/>
      <c r="F171" s="457"/>
      <c r="G171" s="456"/>
      <c r="H171" s="449"/>
    </row>
    <row r="172" spans="1:8" s="4" customFormat="1">
      <c r="A172" s="383"/>
      <c r="B172" s="384"/>
      <c r="C172" s="456"/>
      <c r="D172" s="384"/>
      <c r="E172" s="456"/>
      <c r="F172" s="457"/>
      <c r="G172" s="456"/>
      <c r="H172" s="449"/>
    </row>
    <row r="173" spans="1:8" s="4" customFormat="1">
      <c r="A173" s="383"/>
      <c r="B173" s="384"/>
      <c r="C173" s="456"/>
      <c r="D173" s="384"/>
      <c r="E173" s="456"/>
      <c r="F173" s="457"/>
      <c r="G173" s="456"/>
      <c r="H173" s="449"/>
    </row>
    <row r="174" spans="1:8" s="4" customFormat="1">
      <c r="A174" s="383"/>
      <c r="B174" s="384"/>
      <c r="C174" s="456"/>
      <c r="D174" s="384"/>
      <c r="E174" s="456"/>
      <c r="F174" s="457"/>
      <c r="G174" s="456"/>
      <c r="H174" s="449"/>
    </row>
    <row r="175" spans="1:8" s="4" customFormat="1">
      <c r="A175" s="383"/>
      <c r="B175" s="384"/>
      <c r="C175" s="456"/>
      <c r="D175" s="384"/>
      <c r="E175" s="456"/>
      <c r="F175" s="457"/>
      <c r="G175" s="456"/>
      <c r="H175" s="449"/>
    </row>
    <row r="176" spans="1:8">
      <c r="C176" s="456"/>
      <c r="D176" s="384"/>
      <c r="E176" s="456"/>
      <c r="F176" s="457"/>
      <c r="G176" s="456"/>
    </row>
    <row r="177" spans="3:7">
      <c r="C177" s="456"/>
      <c r="D177" s="384"/>
      <c r="E177" s="456"/>
      <c r="F177" s="457"/>
      <c r="G177" s="456"/>
    </row>
    <row r="178" spans="3:7">
      <c r="C178" s="456"/>
      <c r="D178" s="384"/>
      <c r="E178" s="456"/>
      <c r="F178" s="457"/>
      <c r="G178" s="456"/>
    </row>
    <row r="179" spans="3:7">
      <c r="C179" s="456"/>
      <c r="D179" s="384"/>
      <c r="E179" s="456"/>
      <c r="F179" s="457"/>
      <c r="G179" s="456"/>
    </row>
    <row r="180" spans="3:7">
      <c r="C180" s="456"/>
      <c r="D180" s="384"/>
      <c r="E180" s="456"/>
      <c r="F180" s="457"/>
      <c r="G180" s="456"/>
    </row>
    <row r="181" spans="3:7">
      <c r="C181" s="456"/>
      <c r="D181" s="384"/>
      <c r="E181" s="456"/>
      <c r="F181" s="457"/>
      <c r="G181" s="456"/>
    </row>
    <row r="182" spans="3:7">
      <c r="C182" s="456"/>
      <c r="D182" s="384"/>
      <c r="E182" s="456"/>
      <c r="F182" s="457"/>
      <c r="G182" s="456"/>
    </row>
    <row r="183" spans="3:7">
      <c r="C183" s="456"/>
      <c r="D183" s="384"/>
      <c r="E183" s="456"/>
      <c r="F183" s="457"/>
      <c r="G183" s="456"/>
    </row>
    <row r="184" spans="3:7">
      <c r="C184" s="456"/>
      <c r="D184" s="384"/>
      <c r="E184" s="456"/>
      <c r="F184" s="457"/>
      <c r="G184" s="456"/>
    </row>
    <row r="185" spans="3:7">
      <c r="C185" s="456"/>
      <c r="D185" s="384"/>
      <c r="E185" s="456"/>
      <c r="F185" s="457"/>
      <c r="G185" s="456"/>
    </row>
    <row r="186" spans="3:7">
      <c r="C186" s="456"/>
      <c r="D186" s="384"/>
      <c r="E186" s="456"/>
      <c r="F186" s="457"/>
      <c r="G186" s="456"/>
    </row>
    <row r="187" spans="3:7">
      <c r="C187" s="456"/>
      <c r="D187" s="384"/>
      <c r="E187" s="456"/>
      <c r="F187" s="457"/>
      <c r="G187" s="456"/>
    </row>
    <row r="188" spans="3:7">
      <c r="C188" s="456"/>
      <c r="D188" s="384"/>
      <c r="E188" s="456"/>
      <c r="F188" s="457"/>
      <c r="G188" s="456"/>
    </row>
    <row r="189" spans="3:7">
      <c r="C189" s="456"/>
      <c r="D189" s="384"/>
      <c r="E189" s="456"/>
      <c r="F189" s="457"/>
      <c r="G189" s="456"/>
    </row>
    <row r="190" spans="3:7">
      <c r="C190" s="456"/>
      <c r="D190" s="384"/>
      <c r="E190" s="456"/>
      <c r="F190" s="457"/>
      <c r="G190" s="456"/>
    </row>
    <row r="191" spans="3:7">
      <c r="C191" s="456"/>
      <c r="D191" s="384"/>
      <c r="E191" s="456"/>
      <c r="F191" s="457"/>
      <c r="G191" s="456"/>
    </row>
    <row r="192" spans="3:7">
      <c r="C192" s="456"/>
      <c r="D192" s="384"/>
      <c r="E192" s="456"/>
      <c r="F192" s="457"/>
      <c r="G192" s="456"/>
    </row>
    <row r="193" spans="1:8">
      <c r="C193" s="456"/>
      <c r="D193" s="384"/>
      <c r="E193" s="456"/>
      <c r="F193" s="457"/>
      <c r="G193" s="456"/>
    </row>
    <row r="194" spans="1:8">
      <c r="C194" s="456"/>
      <c r="D194" s="384"/>
      <c r="E194" s="456"/>
      <c r="F194" s="457"/>
      <c r="G194" s="456"/>
    </row>
    <row r="195" spans="1:8">
      <c r="C195" s="456"/>
      <c r="D195" s="384"/>
      <c r="E195" s="456"/>
      <c r="F195" s="457"/>
      <c r="G195" s="456"/>
    </row>
    <row r="196" spans="1:8">
      <c r="C196" s="456"/>
      <c r="D196" s="384"/>
      <c r="E196" s="456"/>
      <c r="F196" s="457"/>
      <c r="G196" s="456"/>
    </row>
    <row r="197" spans="1:8" customFormat="1" ht="15">
      <c r="A197" s="383"/>
      <c r="B197" s="384"/>
      <c r="C197" s="456"/>
      <c r="D197" s="384"/>
      <c r="E197" s="456"/>
      <c r="F197" s="457"/>
      <c r="G197" s="456"/>
      <c r="H197" s="449"/>
    </row>
    <row r="198" spans="1:8" customFormat="1" ht="15">
      <c r="A198" s="383"/>
      <c r="B198" s="384"/>
      <c r="C198" s="456"/>
      <c r="D198" s="384"/>
      <c r="E198" s="456"/>
      <c r="F198" s="457"/>
      <c r="G198" s="456"/>
      <c r="H198" s="449"/>
    </row>
    <row r="199" spans="1:8" customFormat="1" ht="15">
      <c r="A199" s="383"/>
      <c r="B199" s="384"/>
      <c r="C199" s="456"/>
      <c r="D199" s="384"/>
      <c r="E199" s="456"/>
      <c r="F199" s="457"/>
      <c r="G199" s="456"/>
      <c r="H199" s="449"/>
    </row>
    <row r="200" spans="1:8" customFormat="1" ht="15">
      <c r="A200" s="383"/>
      <c r="B200" s="384"/>
      <c r="C200" s="456"/>
      <c r="D200" s="384"/>
      <c r="E200" s="456"/>
      <c r="F200" s="457"/>
      <c r="G200" s="456"/>
      <c r="H200" s="449"/>
    </row>
    <row r="201" spans="1:8" customFormat="1" ht="15">
      <c r="A201" s="383"/>
      <c r="B201" s="384"/>
      <c r="C201" s="456"/>
      <c r="D201" s="384"/>
      <c r="E201" s="456"/>
      <c r="F201" s="457"/>
      <c r="G201" s="456"/>
      <c r="H201" s="449"/>
    </row>
    <row r="202" spans="1:8" customFormat="1" ht="15">
      <c r="A202" s="383"/>
      <c r="B202" s="384"/>
      <c r="C202" s="456"/>
      <c r="D202" s="384"/>
      <c r="E202" s="456"/>
      <c r="F202" s="457"/>
      <c r="G202" s="456"/>
      <c r="H202" s="449"/>
    </row>
    <row r="203" spans="1:8" customFormat="1" ht="15">
      <c r="A203" s="383"/>
      <c r="B203" s="384"/>
      <c r="C203" s="456"/>
      <c r="D203" s="384"/>
      <c r="E203" s="456"/>
      <c r="F203" s="457"/>
      <c r="G203" s="456"/>
      <c r="H203" s="449"/>
    </row>
    <row r="204" spans="1:8" customFormat="1" ht="15">
      <c r="A204" s="383"/>
      <c r="B204" s="384"/>
      <c r="C204" s="456"/>
      <c r="D204" s="384"/>
      <c r="E204" s="456"/>
      <c r="F204" s="457"/>
      <c r="G204" s="456"/>
      <c r="H204" s="449"/>
    </row>
    <row r="205" spans="1:8" customFormat="1" ht="15">
      <c r="A205" s="383"/>
      <c r="B205" s="384"/>
      <c r="C205" s="456"/>
      <c r="D205" s="384"/>
      <c r="E205" s="456"/>
      <c r="F205" s="457"/>
      <c r="G205" s="456"/>
      <c r="H205" s="449"/>
    </row>
    <row r="206" spans="1:8" customFormat="1" ht="15">
      <c r="A206" s="383"/>
      <c r="B206" s="384"/>
      <c r="C206" s="456"/>
      <c r="D206" s="384"/>
      <c r="E206" s="456"/>
      <c r="F206" s="457"/>
      <c r="G206" s="456"/>
      <c r="H206" s="449"/>
    </row>
    <row r="207" spans="1:8" customFormat="1" ht="15">
      <c r="A207" s="383"/>
      <c r="B207" s="384"/>
      <c r="C207" s="456"/>
      <c r="D207" s="384"/>
      <c r="E207" s="456"/>
      <c r="F207" s="457"/>
      <c r="G207" s="456"/>
      <c r="H207" s="449"/>
    </row>
    <row r="208" spans="1:8" customFormat="1" ht="15">
      <c r="A208" s="383"/>
      <c r="B208" s="384"/>
      <c r="C208" s="456"/>
      <c r="D208" s="384"/>
      <c r="E208" s="456"/>
      <c r="F208" s="457"/>
      <c r="G208" s="456"/>
      <c r="H208" s="449"/>
    </row>
    <row r="209" spans="1:8" customFormat="1" ht="15">
      <c r="A209" s="383"/>
      <c r="B209" s="384"/>
      <c r="C209" s="456"/>
      <c r="D209" s="384"/>
      <c r="E209" s="456"/>
      <c r="F209" s="457"/>
      <c r="G209" s="456"/>
      <c r="H209" s="449"/>
    </row>
    <row r="210" spans="1:8">
      <c r="C210" s="456"/>
      <c r="D210" s="384"/>
      <c r="E210" s="456"/>
      <c r="F210" s="457"/>
      <c r="G210" s="456"/>
    </row>
    <row r="211" spans="1:8">
      <c r="C211" s="456"/>
      <c r="D211" s="384"/>
      <c r="E211" s="456"/>
      <c r="F211" s="457"/>
      <c r="G211" s="456"/>
    </row>
    <row r="212" spans="1:8">
      <c r="C212" s="456"/>
      <c r="D212" s="384"/>
      <c r="E212" s="456"/>
      <c r="F212" s="457"/>
      <c r="G212" s="456"/>
    </row>
    <row r="213" spans="1:8">
      <c r="C213" s="456"/>
      <c r="D213" s="384"/>
      <c r="E213" s="456"/>
      <c r="F213" s="457"/>
      <c r="G213" s="456"/>
    </row>
    <row r="214" spans="1:8">
      <c r="C214" s="456"/>
      <c r="D214" s="384"/>
      <c r="E214" s="456"/>
      <c r="F214" s="457"/>
      <c r="G214" s="456"/>
    </row>
    <row r="215" spans="1:8">
      <c r="C215" s="456"/>
      <c r="D215" s="384"/>
      <c r="E215" s="456"/>
      <c r="F215" s="457"/>
      <c r="G215" s="456"/>
    </row>
    <row r="216" spans="1:8">
      <c r="C216" s="456"/>
      <c r="D216" s="384"/>
      <c r="E216" s="456"/>
      <c r="F216" s="457"/>
      <c r="G216" s="456"/>
    </row>
    <row r="217" spans="1:8">
      <c r="C217" s="456"/>
      <c r="D217" s="384"/>
      <c r="E217" s="456"/>
      <c r="F217" s="457"/>
      <c r="G217" s="456"/>
    </row>
    <row r="218" spans="1:8">
      <c r="C218" s="456"/>
      <c r="D218" s="384"/>
      <c r="E218" s="456"/>
      <c r="F218" s="457"/>
      <c r="G218" s="456"/>
    </row>
    <row r="219" spans="1:8">
      <c r="C219" s="456"/>
      <c r="D219" s="384"/>
      <c r="E219" s="456"/>
      <c r="F219" s="457"/>
      <c r="G219" s="456"/>
    </row>
    <row r="220" spans="1:8">
      <c r="C220" s="456"/>
      <c r="D220" s="384"/>
      <c r="E220" s="456"/>
      <c r="F220" s="457"/>
      <c r="G220" s="456"/>
    </row>
    <row r="221" spans="1:8">
      <c r="C221" s="456"/>
      <c r="D221" s="384"/>
      <c r="E221" s="456"/>
      <c r="F221" s="457"/>
      <c r="G221" s="456"/>
    </row>
    <row r="222" spans="1:8">
      <c r="C222" s="456"/>
      <c r="D222" s="384"/>
      <c r="E222" s="456"/>
      <c r="F222" s="457"/>
      <c r="G222" s="456"/>
    </row>
    <row r="223" spans="1:8">
      <c r="C223" s="456"/>
      <c r="D223" s="384"/>
      <c r="E223" s="456"/>
      <c r="F223" s="457"/>
      <c r="G223" s="456"/>
    </row>
    <row r="224" spans="1:8">
      <c r="C224" s="456"/>
      <c r="D224" s="384"/>
      <c r="E224" s="456"/>
      <c r="F224" s="457"/>
      <c r="G224" s="456"/>
    </row>
    <row r="225" spans="1:8">
      <c r="C225" s="456"/>
      <c r="D225" s="384"/>
      <c r="E225" s="456"/>
      <c r="F225" s="457"/>
      <c r="G225" s="456"/>
    </row>
    <row r="226" spans="1:8">
      <c r="C226" s="456"/>
      <c r="D226" s="384"/>
      <c r="E226" s="456"/>
      <c r="F226" s="457"/>
      <c r="G226" s="456"/>
    </row>
    <row r="227" spans="1:8">
      <c r="C227" s="456"/>
      <c r="D227" s="384"/>
      <c r="E227" s="456"/>
      <c r="F227" s="457"/>
      <c r="G227" s="456"/>
    </row>
    <row r="228" spans="1:8">
      <c r="C228" s="456"/>
      <c r="D228" s="384"/>
      <c r="E228" s="456"/>
      <c r="F228" s="457"/>
      <c r="G228" s="456"/>
    </row>
    <row r="229" spans="1:8" s="4" customFormat="1">
      <c r="A229" s="383"/>
      <c r="B229" s="384"/>
      <c r="C229" s="456"/>
      <c r="D229" s="384"/>
      <c r="E229" s="456"/>
      <c r="F229" s="457"/>
      <c r="G229" s="456"/>
      <c r="H229" s="449"/>
    </row>
    <row r="230" spans="1:8" s="4" customFormat="1">
      <c r="A230" s="383"/>
      <c r="B230" s="384"/>
      <c r="C230" s="456"/>
      <c r="D230" s="384"/>
      <c r="E230" s="456"/>
      <c r="F230" s="457"/>
      <c r="G230" s="456"/>
      <c r="H230" s="449"/>
    </row>
    <row r="231" spans="1:8">
      <c r="C231" s="456"/>
      <c r="D231" s="384"/>
      <c r="E231" s="456"/>
      <c r="F231" s="457"/>
      <c r="G231" s="456"/>
    </row>
    <row r="232" spans="1:8">
      <c r="C232" s="456"/>
      <c r="D232" s="384"/>
      <c r="E232" s="456"/>
      <c r="F232" s="457"/>
      <c r="G232" s="456"/>
    </row>
    <row r="233" spans="1:8">
      <c r="C233" s="456"/>
      <c r="D233" s="384"/>
      <c r="E233" s="456"/>
      <c r="F233" s="457"/>
      <c r="G233" s="456"/>
    </row>
    <row r="234" spans="1:8">
      <c r="C234" s="456"/>
      <c r="D234" s="384"/>
      <c r="E234" s="456"/>
      <c r="F234" s="457"/>
      <c r="G234" s="456"/>
    </row>
    <row r="235" spans="1:8">
      <c r="C235" s="456"/>
      <c r="D235" s="384"/>
      <c r="E235" s="456"/>
      <c r="F235" s="457"/>
      <c r="G235" s="456"/>
    </row>
    <row r="236" spans="1:8">
      <c r="C236" s="456"/>
      <c r="D236" s="384"/>
      <c r="E236" s="456"/>
      <c r="F236" s="457"/>
      <c r="G236" s="456"/>
    </row>
    <row r="237" spans="1:8">
      <c r="C237" s="456"/>
      <c r="D237" s="384"/>
      <c r="E237" s="456"/>
      <c r="F237" s="457"/>
      <c r="G237" s="456"/>
    </row>
    <row r="238" spans="1:8">
      <c r="C238" s="456"/>
      <c r="D238" s="384"/>
      <c r="E238" s="456"/>
      <c r="F238" s="457"/>
      <c r="G238" s="456"/>
    </row>
    <row r="239" spans="1:8">
      <c r="C239" s="456"/>
      <c r="D239" s="384"/>
      <c r="E239" s="456"/>
      <c r="F239" s="457"/>
      <c r="G239" s="456"/>
    </row>
    <row r="240" spans="1:8">
      <c r="C240" s="456"/>
      <c r="D240" s="384"/>
      <c r="E240" s="456"/>
      <c r="F240" s="457"/>
      <c r="G240" s="456"/>
    </row>
    <row r="241" spans="3:7">
      <c r="C241" s="456"/>
      <c r="D241" s="384"/>
      <c r="E241" s="456"/>
      <c r="F241" s="457"/>
      <c r="G241" s="456"/>
    </row>
    <row r="242" spans="3:7">
      <c r="C242" s="456"/>
      <c r="D242" s="384"/>
      <c r="E242" s="456"/>
      <c r="F242" s="457"/>
      <c r="G242" s="456"/>
    </row>
    <row r="243" spans="3:7">
      <c r="C243" s="456"/>
      <c r="D243" s="384"/>
      <c r="E243" s="456"/>
      <c r="F243" s="457"/>
      <c r="G243" s="456"/>
    </row>
    <row r="244" spans="3:7">
      <c r="C244" s="456"/>
    </row>
    <row r="245" spans="3:7">
      <c r="C245" s="456"/>
    </row>
    <row r="246" spans="3:7">
      <c r="C246" s="456"/>
    </row>
  </sheetData>
  <sheetProtection algorithmName="SHA-512" hashValue="QdS3ZtFwoEqG3o2krZqnQ0/qpmu6xyyQFtnrkoREZkkZexY9uFz81N5KttQcdyiNjq7ShTISohdSyTbyWWeipw==" saltValue="DQop/z05ChgmIRF6f7sSPQ==" spinCount="100000" sheet="1" objects="1" scenarios="1"/>
  <mergeCells count="2">
    <mergeCell ref="C11:F11"/>
    <mergeCell ref="C10:F10"/>
  </mergeCells>
  <pageMargins left="0.70866141732283472" right="0.70866141732283472" top="0.74803149606299213" bottom="0.74803149606299213" header="0.31496062992125984" footer="0.31496062992125984"/>
  <pageSetup paperSize="9" fitToHeight="0" orientation="portrait" r:id="rId1"/>
  <headerFooter>
    <oddHeader>&amp;L&amp;9Otroški počitniški dom Murska Sobota - Baška - hiša za zaposlene
SI_Rekapitulacija</oddHeader>
    <oddFooter>&amp;L&amp;8številka projekta: G-28/26
številka načrta: G-28/26&amp;C&amp;9&amp;P/&amp;N</oddFooter>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A1:J282"/>
  <sheetViews>
    <sheetView view="pageBreakPreview" zoomScaleNormal="100" zoomScaleSheetLayoutView="100" workbookViewId="0">
      <selection activeCell="C6" sqref="C6"/>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49" customWidth="1"/>
    <col min="7" max="7" width="2.7109375" style="9" customWidth="1"/>
    <col min="8" max="8" width="11.7109375" style="60" customWidth="1"/>
    <col min="9" max="9" width="9.140625" style="1"/>
    <col min="10" max="10" width="8.42578125" style="1" customWidth="1"/>
    <col min="11" max="16384" width="9.140625" style="1"/>
  </cols>
  <sheetData>
    <row r="1" spans="1:9">
      <c r="C1" s="19"/>
      <c r="D1" s="3"/>
      <c r="E1" s="11"/>
      <c r="G1" s="11"/>
      <c r="H1" s="55"/>
    </row>
    <row r="2" spans="1:9">
      <c r="A2" s="35"/>
      <c r="B2" s="36" t="s">
        <v>13</v>
      </c>
      <c r="C2" s="72" t="s">
        <v>18</v>
      </c>
      <c r="D2" s="38"/>
      <c r="E2" s="39"/>
      <c r="F2" s="50"/>
      <c r="G2" s="39"/>
      <c r="H2" s="56"/>
    </row>
    <row r="3" spans="1:9">
      <c r="A3" s="83"/>
      <c r="B3" s="84"/>
      <c r="C3" s="85"/>
      <c r="D3" s="86"/>
      <c r="E3" s="87"/>
      <c r="F3" s="88"/>
      <c r="G3" s="87"/>
      <c r="H3" s="89"/>
    </row>
    <row r="4" spans="1:9" s="47" customFormat="1">
      <c r="A4" s="35"/>
      <c r="B4" s="36" t="s">
        <v>0</v>
      </c>
      <c r="C4" s="72" t="s">
        <v>18</v>
      </c>
      <c r="D4" s="38"/>
      <c r="E4" s="39"/>
      <c r="F4" s="39"/>
      <c r="G4" s="39"/>
      <c r="H4" s="65"/>
    </row>
    <row r="5" spans="1:9" s="4" customFormat="1">
      <c r="B5" s="5"/>
      <c r="C5" s="19"/>
      <c r="D5" s="3"/>
      <c r="E5" s="11"/>
      <c r="F5" s="10"/>
      <c r="G5" s="11"/>
      <c r="H5" s="14"/>
    </row>
    <row r="6" spans="1:9" s="4" customFormat="1" ht="217.5" customHeight="1">
      <c r="B6" s="5" t="s">
        <v>1</v>
      </c>
      <c r="C6" s="93" t="s">
        <v>96</v>
      </c>
      <c r="D6" s="3"/>
      <c r="E6" s="14"/>
      <c r="F6" s="10"/>
      <c r="G6" s="14"/>
      <c r="H6" s="66"/>
    </row>
    <row r="7" spans="1:9" s="4" customFormat="1" ht="89.25">
      <c r="B7" s="5"/>
      <c r="C7" s="90" t="s">
        <v>95</v>
      </c>
      <c r="D7" s="3"/>
      <c r="E7" s="14"/>
      <c r="F7" s="10"/>
      <c r="G7" s="14"/>
      <c r="H7" s="66"/>
    </row>
    <row r="8" spans="1:9" s="26" customFormat="1" ht="15">
      <c r="A8" s="4"/>
      <c r="B8" s="5"/>
      <c r="C8" s="19"/>
      <c r="D8" s="5"/>
      <c r="E8" s="4"/>
      <c r="F8" s="483"/>
      <c r="G8" s="4"/>
      <c r="H8" s="91"/>
      <c r="I8" s="45"/>
    </row>
    <row r="9" spans="1:9">
      <c r="A9" s="4"/>
      <c r="B9" s="5"/>
      <c r="C9" s="19" t="s">
        <v>5</v>
      </c>
      <c r="D9" s="5">
        <v>4</v>
      </c>
      <c r="E9" s="4"/>
      <c r="F9" s="483"/>
      <c r="G9" s="4"/>
      <c r="H9" s="58">
        <f>D9*F9</f>
        <v>0</v>
      </c>
    </row>
    <row r="10" spans="1:9" s="4" customFormat="1">
      <c r="B10" s="5"/>
      <c r="C10" s="19"/>
      <c r="D10" s="5"/>
      <c r="F10" s="484"/>
      <c r="H10" s="66"/>
    </row>
    <row r="11" spans="1:9" s="4" customFormat="1" ht="178.5">
      <c r="B11" s="5" t="s">
        <v>2</v>
      </c>
      <c r="C11" s="2" t="s">
        <v>71</v>
      </c>
      <c r="D11" s="3"/>
      <c r="E11" s="11"/>
      <c r="F11" s="484"/>
      <c r="G11" s="62"/>
      <c r="H11" s="62"/>
    </row>
    <row r="12" spans="1:9" s="4" customFormat="1">
      <c r="B12" s="5"/>
      <c r="C12" s="19"/>
      <c r="D12" s="3"/>
      <c r="E12" s="11"/>
      <c r="F12" s="484"/>
      <c r="G12" s="62"/>
      <c r="H12" s="62"/>
    </row>
    <row r="13" spans="1:9" s="4" customFormat="1">
      <c r="B13" s="5"/>
      <c r="C13" s="19" t="s">
        <v>5</v>
      </c>
      <c r="D13" s="3">
        <v>4</v>
      </c>
      <c r="E13" s="11"/>
      <c r="F13" s="484"/>
      <c r="G13" s="62"/>
      <c r="H13" s="62">
        <f>D13*F13</f>
        <v>0</v>
      </c>
    </row>
    <row r="14" spans="1:9" s="4" customFormat="1">
      <c r="B14" s="5"/>
      <c r="C14" s="19"/>
      <c r="D14" s="3"/>
      <c r="E14" s="11"/>
      <c r="F14" s="484"/>
      <c r="G14" s="62"/>
      <c r="H14" s="62"/>
    </row>
    <row r="15" spans="1:9" s="21" customFormat="1" ht="140.25">
      <c r="A15" s="1"/>
      <c r="B15" s="3" t="s">
        <v>3</v>
      </c>
      <c r="C15" s="19" t="s">
        <v>72</v>
      </c>
      <c r="D15" s="3"/>
      <c r="E15" s="11"/>
      <c r="F15" s="485"/>
      <c r="G15" s="11"/>
      <c r="H15" s="55"/>
    </row>
    <row r="16" spans="1:9">
      <c r="C16" s="19"/>
      <c r="D16" s="3"/>
      <c r="E16" s="11"/>
      <c r="F16" s="485"/>
      <c r="G16" s="11"/>
      <c r="H16" s="55"/>
    </row>
    <row r="17" spans="1:9">
      <c r="C17" s="19" t="s">
        <v>5</v>
      </c>
      <c r="D17" s="3">
        <v>1</v>
      </c>
      <c r="E17" s="11"/>
      <c r="F17" s="485"/>
      <c r="G17" s="11"/>
      <c r="H17" s="55">
        <f>D17*F17</f>
        <v>0</v>
      </c>
    </row>
    <row r="18" spans="1:9">
      <c r="C18" s="19"/>
      <c r="D18" s="3"/>
      <c r="E18" s="11"/>
      <c r="F18" s="485"/>
      <c r="G18" s="11"/>
    </row>
    <row r="19" spans="1:9" ht="102">
      <c r="B19" s="3" t="s">
        <v>4</v>
      </c>
      <c r="C19" s="19" t="s">
        <v>76</v>
      </c>
      <c r="D19" s="3"/>
      <c r="E19" s="11"/>
      <c r="F19" s="485"/>
      <c r="G19" s="11"/>
      <c r="H19" s="55"/>
    </row>
    <row r="20" spans="1:9">
      <c r="C20" s="19"/>
      <c r="D20" s="3"/>
      <c r="E20" s="11"/>
      <c r="F20" s="485"/>
      <c r="G20" s="11"/>
      <c r="H20" s="55"/>
    </row>
    <row r="21" spans="1:9">
      <c r="C21" s="19" t="s">
        <v>5</v>
      </c>
      <c r="D21" s="3">
        <v>1</v>
      </c>
      <c r="E21" s="11"/>
      <c r="F21" s="485"/>
      <c r="G21" s="11"/>
      <c r="H21" s="55">
        <f>D21*F21</f>
        <v>0</v>
      </c>
    </row>
    <row r="22" spans="1:9" s="4" customFormat="1">
      <c r="A22" s="1"/>
      <c r="B22" s="3"/>
      <c r="C22" s="19"/>
      <c r="D22" s="3"/>
      <c r="E22" s="11"/>
      <c r="F22" s="485"/>
      <c r="G22" s="11"/>
      <c r="H22" s="60"/>
    </row>
    <row r="23" spans="1:9" ht="15">
      <c r="A23" s="26"/>
      <c r="B23" s="69"/>
      <c r="C23" s="82" t="s">
        <v>68</v>
      </c>
      <c r="D23" s="44"/>
      <c r="E23" s="45"/>
      <c r="F23" s="485"/>
      <c r="G23" s="45"/>
      <c r="H23" s="45"/>
    </row>
    <row r="24" spans="1:9" ht="76.5">
      <c r="A24" s="26"/>
      <c r="B24" s="3" t="s">
        <v>6</v>
      </c>
      <c r="C24" s="18" t="s">
        <v>73</v>
      </c>
      <c r="D24" s="44"/>
      <c r="E24" s="45"/>
      <c r="F24" s="485"/>
      <c r="G24" s="45"/>
      <c r="H24" s="45"/>
    </row>
    <row r="25" spans="1:9" s="21" customFormat="1" ht="15">
      <c r="A25" s="26"/>
      <c r="B25" s="77"/>
      <c r="C25" s="17"/>
      <c r="D25" s="44"/>
      <c r="E25" s="45"/>
      <c r="F25" s="485"/>
      <c r="G25" s="45"/>
      <c r="H25" s="45"/>
    </row>
    <row r="26" spans="1:9" s="4" customFormat="1" ht="15">
      <c r="A26" s="26"/>
      <c r="B26" s="77"/>
      <c r="C26" s="43" t="s">
        <v>5</v>
      </c>
      <c r="D26" s="70">
        <v>1</v>
      </c>
      <c r="E26" s="45"/>
      <c r="F26" s="485"/>
      <c r="G26" s="45"/>
      <c r="H26" s="62">
        <f>D26*F26</f>
        <v>0</v>
      </c>
    </row>
    <row r="27" spans="1:9" s="4" customFormat="1" ht="15">
      <c r="A27" s="26"/>
      <c r="B27" s="3"/>
      <c r="C27" s="18"/>
      <c r="D27" s="44"/>
      <c r="E27" s="45"/>
      <c r="F27" s="485"/>
      <c r="G27" s="45"/>
      <c r="H27" s="45"/>
    </row>
    <row r="28" spans="1:9" s="4" customFormat="1" ht="153">
      <c r="A28" s="26"/>
      <c r="B28" s="3" t="s">
        <v>7</v>
      </c>
      <c r="C28" s="17" t="s">
        <v>97</v>
      </c>
      <c r="D28" s="44"/>
      <c r="E28" s="45"/>
      <c r="F28" s="485"/>
      <c r="G28" s="45"/>
      <c r="H28" s="45"/>
    </row>
    <row r="29" spans="1:9" s="4" customFormat="1" ht="216.75">
      <c r="A29" s="26"/>
      <c r="B29" s="77"/>
      <c r="C29" s="17" t="s">
        <v>98</v>
      </c>
      <c r="D29" s="44"/>
      <c r="E29" s="45"/>
      <c r="F29" s="485"/>
      <c r="G29" s="45"/>
      <c r="H29" s="45"/>
      <c r="I29" s="1"/>
    </row>
    <row r="30" spans="1:9" s="4" customFormat="1" ht="15">
      <c r="A30" s="26"/>
      <c r="B30" s="77"/>
      <c r="C30" s="43" t="s">
        <v>5</v>
      </c>
      <c r="D30" s="70">
        <v>1</v>
      </c>
      <c r="E30" s="45"/>
      <c r="F30" s="485"/>
      <c r="G30" s="45"/>
      <c r="H30" s="62">
        <f>D30*F30</f>
        <v>0</v>
      </c>
      <c r="I30" s="1"/>
    </row>
    <row r="31" spans="1:9" s="4" customFormat="1">
      <c r="A31" s="1"/>
      <c r="B31" s="3"/>
      <c r="D31" s="3"/>
      <c r="E31" s="11"/>
      <c r="F31" s="485"/>
      <c r="G31" s="11"/>
      <c r="H31" s="55"/>
    </row>
    <row r="32" spans="1:9" s="4" customFormat="1" ht="25.5">
      <c r="A32" s="1"/>
      <c r="B32" s="3" t="s">
        <v>8</v>
      </c>
      <c r="C32" s="2" t="s">
        <v>69</v>
      </c>
      <c r="D32" s="3"/>
      <c r="E32" s="11"/>
      <c r="F32" s="485"/>
      <c r="G32" s="11"/>
      <c r="H32" s="55"/>
    </row>
    <row r="33" spans="1:8" s="4" customFormat="1">
      <c r="A33" s="1"/>
      <c r="B33" s="3"/>
      <c r="C33" s="19"/>
      <c r="D33" s="3"/>
      <c r="E33" s="11"/>
      <c r="F33" s="485"/>
      <c r="G33" s="11"/>
      <c r="H33" s="55"/>
    </row>
    <row r="34" spans="1:8" s="4" customFormat="1">
      <c r="A34" s="1"/>
      <c r="B34" s="3"/>
      <c r="C34" s="19" t="s">
        <v>9</v>
      </c>
      <c r="D34" s="3">
        <v>10</v>
      </c>
      <c r="E34" s="9"/>
      <c r="F34" s="485">
        <f>SUM(H6:H30)</f>
        <v>0</v>
      </c>
      <c r="G34" s="9"/>
      <c r="H34" s="55">
        <f>D34*F34*0.01</f>
        <v>0</v>
      </c>
    </row>
    <row r="35" spans="1:8" s="4" customFormat="1">
      <c r="A35" s="1"/>
      <c r="B35" s="24"/>
      <c r="C35" s="19"/>
      <c r="D35" s="3"/>
      <c r="E35" s="11"/>
      <c r="F35" s="49"/>
      <c r="G35" s="25"/>
      <c r="H35" s="55"/>
    </row>
    <row r="36" spans="1:8" s="4" customFormat="1">
      <c r="A36" s="40"/>
      <c r="B36" s="41"/>
      <c r="C36" s="36" t="s">
        <v>10</v>
      </c>
      <c r="D36" s="41"/>
      <c r="E36" s="42"/>
      <c r="F36" s="51"/>
      <c r="G36" s="42"/>
      <c r="H36" s="63">
        <f>SUM(H6:H34)</f>
        <v>0</v>
      </c>
    </row>
    <row r="37" spans="1:8" s="4" customFormat="1">
      <c r="A37" s="1"/>
      <c r="B37" s="3"/>
      <c r="C37" s="19"/>
      <c r="D37" s="3"/>
      <c r="E37" s="9"/>
      <c r="F37" s="52"/>
      <c r="G37" s="9"/>
      <c r="H37" s="60"/>
    </row>
    <row r="38" spans="1:8" s="4" customFormat="1">
      <c r="A38" s="1"/>
      <c r="B38" s="3"/>
      <c r="C38" s="22" t="s">
        <v>11</v>
      </c>
      <c r="D38" s="3"/>
      <c r="E38" s="9"/>
      <c r="F38" s="52"/>
      <c r="G38" s="9"/>
      <c r="H38" s="60"/>
    </row>
    <row r="39" spans="1:8" s="4" customFormat="1" ht="51">
      <c r="A39" s="1"/>
      <c r="B39" s="3"/>
      <c r="C39" s="15" t="s">
        <v>12</v>
      </c>
      <c r="D39" s="3"/>
      <c r="E39" s="9"/>
      <c r="F39" s="52"/>
      <c r="G39" s="9"/>
      <c r="H39" s="55"/>
    </row>
    <row r="40" spans="1:8" s="4" customFormat="1" ht="38.25">
      <c r="A40" s="1"/>
      <c r="B40" s="3"/>
      <c r="C40" s="15" t="s">
        <v>16</v>
      </c>
      <c r="D40" s="3"/>
      <c r="E40" s="9"/>
      <c r="F40" s="52"/>
      <c r="G40" s="9"/>
      <c r="H40" s="55"/>
    </row>
    <row r="41" spans="1:8" s="4" customFormat="1">
      <c r="A41" s="1"/>
      <c r="B41" s="3"/>
      <c r="C41" s="19"/>
      <c r="D41" s="3"/>
      <c r="E41" s="9"/>
      <c r="F41" s="49"/>
      <c r="G41" s="9"/>
      <c r="H41" s="55"/>
    </row>
    <row r="42" spans="1:8" s="4" customFormat="1">
      <c r="A42" s="1"/>
      <c r="B42" s="3"/>
      <c r="C42" s="19"/>
      <c r="D42" s="3"/>
      <c r="E42" s="9"/>
      <c r="F42" s="49"/>
      <c r="G42" s="9"/>
      <c r="H42" s="55"/>
    </row>
    <row r="43" spans="1:8" s="46" customFormat="1" ht="14.25">
      <c r="A43" s="35"/>
      <c r="B43" s="36" t="s">
        <v>70</v>
      </c>
      <c r="C43" s="36" t="s">
        <v>19</v>
      </c>
      <c r="D43" s="38"/>
      <c r="E43" s="39"/>
      <c r="F43" s="50"/>
      <c r="G43" s="39"/>
      <c r="H43" s="57"/>
    </row>
    <row r="44" spans="1:8">
      <c r="B44" s="23"/>
      <c r="C44" s="19"/>
      <c r="E44" s="14"/>
      <c r="G44" s="14"/>
      <c r="H44" s="64"/>
    </row>
    <row r="45" spans="1:8" ht="229.5">
      <c r="B45" s="3" t="s">
        <v>1</v>
      </c>
      <c r="C45" s="90" t="s">
        <v>99</v>
      </c>
      <c r="D45" s="3"/>
      <c r="E45" s="14"/>
      <c r="F45" s="55"/>
      <c r="G45" s="64"/>
      <c r="H45" s="64"/>
    </row>
    <row r="46" spans="1:8" ht="178.5">
      <c r="C46" s="90" t="s">
        <v>92</v>
      </c>
      <c r="D46" s="3"/>
      <c r="E46" s="14"/>
      <c r="F46" s="55"/>
      <c r="G46" s="64"/>
      <c r="H46" s="64"/>
    </row>
    <row r="47" spans="1:8" ht="25.5">
      <c r="C47" s="19" t="s">
        <v>88</v>
      </c>
      <c r="D47" s="3"/>
      <c r="E47" s="13"/>
      <c r="F47" s="55"/>
      <c r="G47" s="64"/>
      <c r="H47" s="64"/>
    </row>
    <row r="48" spans="1:8" ht="25.5">
      <c r="C48" s="19" t="s">
        <v>74</v>
      </c>
      <c r="D48" s="3"/>
      <c r="E48" s="13"/>
      <c r="F48" s="55"/>
      <c r="G48" s="64"/>
      <c r="H48" s="64"/>
    </row>
    <row r="49" spans="1:9">
      <c r="C49" s="19"/>
      <c r="D49" s="3"/>
      <c r="E49" s="13"/>
      <c r="F49" s="55"/>
      <c r="G49" s="64"/>
      <c r="H49" s="64"/>
    </row>
    <row r="50" spans="1:9" s="21" customFormat="1">
      <c r="A50" s="1"/>
      <c r="B50" s="3"/>
      <c r="C50" s="19" t="s">
        <v>5</v>
      </c>
      <c r="D50" s="3">
        <v>4</v>
      </c>
      <c r="E50" s="13"/>
      <c r="F50" s="55"/>
      <c r="G50" s="64"/>
      <c r="H50" s="64">
        <f>D50*F50</f>
        <v>0</v>
      </c>
    </row>
    <row r="51" spans="1:9">
      <c r="B51" s="23"/>
      <c r="C51" s="19" t="s">
        <v>14</v>
      </c>
      <c r="E51" s="14"/>
      <c r="F51" s="486"/>
      <c r="G51" s="14"/>
      <c r="H51" s="58"/>
    </row>
    <row r="52" spans="1:9" ht="165.75">
      <c r="B52" s="3" t="s">
        <v>2</v>
      </c>
      <c r="C52" s="19" t="s">
        <v>83</v>
      </c>
      <c r="D52" s="3"/>
      <c r="E52" s="14"/>
      <c r="F52" s="486"/>
      <c r="G52" s="14"/>
      <c r="H52" s="58"/>
    </row>
    <row r="53" spans="1:9" ht="25.5">
      <c r="C53" s="19" t="s">
        <v>82</v>
      </c>
      <c r="D53" s="3"/>
      <c r="E53" s="13"/>
      <c r="G53" s="13"/>
      <c r="H53" s="64"/>
    </row>
    <row r="54" spans="1:9">
      <c r="C54" s="19"/>
      <c r="D54" s="3"/>
      <c r="E54" s="13"/>
      <c r="F54" s="486"/>
      <c r="G54" s="13"/>
      <c r="H54" s="58"/>
    </row>
    <row r="55" spans="1:9">
      <c r="C55" s="19" t="s">
        <v>5</v>
      </c>
      <c r="D55" s="3">
        <v>4</v>
      </c>
      <c r="E55" s="13"/>
      <c r="F55" s="486"/>
      <c r="G55" s="13"/>
      <c r="H55" s="58">
        <f>D55*F55</f>
        <v>0</v>
      </c>
    </row>
    <row r="56" spans="1:9">
      <c r="C56" s="27"/>
      <c r="D56" s="3"/>
      <c r="E56" s="13"/>
      <c r="F56" s="55"/>
      <c r="G56" s="64"/>
      <c r="H56" s="64"/>
    </row>
    <row r="57" spans="1:9" ht="382.5">
      <c r="B57" s="3" t="s">
        <v>3</v>
      </c>
      <c r="C57" s="2" t="s">
        <v>80</v>
      </c>
      <c r="D57" s="3"/>
      <c r="E57" s="13"/>
      <c r="F57" s="485"/>
      <c r="G57" s="64"/>
      <c r="H57" s="64"/>
    </row>
    <row r="58" spans="1:9" ht="25.5">
      <c r="C58" s="19" t="s">
        <v>66</v>
      </c>
      <c r="D58" s="3"/>
      <c r="E58" s="13"/>
      <c r="F58" s="485"/>
      <c r="G58" s="64"/>
      <c r="H58" s="64"/>
    </row>
    <row r="59" spans="1:9">
      <c r="C59" s="19"/>
      <c r="D59" s="3"/>
      <c r="E59" s="13"/>
      <c r="F59" s="485"/>
      <c r="G59" s="64"/>
      <c r="H59" s="64"/>
    </row>
    <row r="60" spans="1:9">
      <c r="C60" s="19" t="s">
        <v>5</v>
      </c>
      <c r="D60" s="3">
        <v>9</v>
      </c>
      <c r="E60" s="13"/>
      <c r="F60" s="485"/>
      <c r="G60" s="64"/>
      <c r="H60" s="64">
        <f>D60*F60</f>
        <v>0</v>
      </c>
    </row>
    <row r="61" spans="1:9">
      <c r="C61" s="19"/>
      <c r="D61" s="3"/>
      <c r="E61" s="13"/>
      <c r="F61" s="485"/>
      <c r="G61" s="64"/>
      <c r="H61" s="64"/>
    </row>
    <row r="62" spans="1:9" s="4" customFormat="1" ht="153">
      <c r="A62" s="1"/>
      <c r="B62" s="3" t="s">
        <v>4</v>
      </c>
      <c r="C62" s="2" t="s">
        <v>90</v>
      </c>
      <c r="D62" s="3"/>
      <c r="E62" s="13"/>
      <c r="F62" s="486"/>
      <c r="G62" s="13"/>
      <c r="H62" s="58"/>
      <c r="I62" s="1"/>
    </row>
    <row r="63" spans="1:9" ht="51">
      <c r="C63" s="19" t="s">
        <v>84</v>
      </c>
      <c r="D63" s="3"/>
      <c r="E63" s="13"/>
      <c r="G63" s="13"/>
      <c r="H63" s="64"/>
    </row>
    <row r="64" spans="1:9" s="4" customFormat="1" ht="25.5">
      <c r="A64" s="1"/>
      <c r="B64" s="3"/>
      <c r="C64" s="19" t="s">
        <v>81</v>
      </c>
      <c r="D64" s="3"/>
      <c r="E64" s="13"/>
      <c r="F64" s="49"/>
      <c r="G64" s="13"/>
      <c r="H64" s="64"/>
    </row>
    <row r="65" spans="1:9" s="4" customFormat="1">
      <c r="A65" s="1"/>
      <c r="B65" s="3"/>
      <c r="C65" s="19"/>
      <c r="D65" s="3"/>
      <c r="E65" s="13"/>
      <c r="F65" s="486"/>
      <c r="G65" s="13"/>
      <c r="H65" s="58"/>
      <c r="I65" s="1"/>
    </row>
    <row r="66" spans="1:9" s="16" customFormat="1" ht="14.25">
      <c r="A66" s="1"/>
      <c r="B66" s="3"/>
      <c r="C66" s="19" t="s">
        <v>5</v>
      </c>
      <c r="D66" s="3">
        <v>9</v>
      </c>
      <c r="E66" s="13"/>
      <c r="F66" s="486"/>
      <c r="G66" s="13"/>
      <c r="H66" s="58">
        <f>D66*F66</f>
        <v>0</v>
      </c>
    </row>
    <row r="67" spans="1:9" ht="14.25">
      <c r="A67" s="16"/>
      <c r="B67" s="7"/>
      <c r="C67" s="17"/>
      <c r="D67" s="3"/>
      <c r="E67" s="13"/>
      <c r="F67" s="486"/>
      <c r="G67" s="13"/>
      <c r="H67" s="58"/>
    </row>
    <row r="68" spans="1:9" s="4" customFormat="1" ht="267.75">
      <c r="A68" s="1"/>
      <c r="B68" s="5" t="s">
        <v>6</v>
      </c>
      <c r="C68" s="92" t="s">
        <v>100</v>
      </c>
      <c r="D68" s="1"/>
      <c r="E68" s="1"/>
      <c r="F68" s="486"/>
      <c r="G68" s="1"/>
      <c r="H68" s="58"/>
      <c r="I68" s="1"/>
    </row>
    <row r="69" spans="1:9" s="4" customFormat="1" ht="204">
      <c r="A69" s="1"/>
      <c r="B69" s="5"/>
      <c r="C69" s="92" t="s">
        <v>85</v>
      </c>
      <c r="D69" s="1"/>
      <c r="E69" s="1"/>
      <c r="F69" s="486"/>
      <c r="G69" s="1"/>
      <c r="H69" s="58"/>
      <c r="I69" s="1"/>
    </row>
    <row r="70" spans="1:9" ht="25.5">
      <c r="C70" s="19" t="s">
        <v>88</v>
      </c>
      <c r="D70" s="3"/>
      <c r="E70" s="13"/>
      <c r="F70" s="55"/>
      <c r="G70" s="64"/>
      <c r="H70" s="64"/>
    </row>
    <row r="71" spans="1:9" ht="25.5">
      <c r="C71" s="19" t="s">
        <v>87</v>
      </c>
      <c r="D71" s="3"/>
      <c r="E71" s="13"/>
      <c r="G71" s="13"/>
      <c r="H71" s="64"/>
    </row>
    <row r="72" spans="1:9">
      <c r="C72" s="19" t="s">
        <v>86</v>
      </c>
      <c r="D72" s="3"/>
      <c r="E72" s="13"/>
      <c r="F72" s="55"/>
      <c r="G72" s="64"/>
      <c r="H72" s="64"/>
    </row>
    <row r="73" spans="1:9" s="4" customFormat="1">
      <c r="B73" s="5"/>
      <c r="C73" s="15"/>
      <c r="D73" s="3"/>
      <c r="E73" s="13"/>
      <c r="F73" s="486"/>
      <c r="G73" s="13"/>
      <c r="H73" s="58"/>
    </row>
    <row r="74" spans="1:9" s="4" customFormat="1">
      <c r="A74" s="1"/>
      <c r="B74" s="1"/>
      <c r="C74" s="19" t="s">
        <v>5</v>
      </c>
      <c r="D74" s="3">
        <v>4</v>
      </c>
      <c r="E74" s="13"/>
      <c r="F74" s="486"/>
      <c r="G74" s="13"/>
      <c r="H74" s="58">
        <f>D74*F74</f>
        <v>0</v>
      </c>
      <c r="I74" s="1"/>
    </row>
    <row r="75" spans="1:9">
      <c r="C75" s="90"/>
      <c r="D75" s="3"/>
      <c r="E75" s="13"/>
      <c r="F75" s="55"/>
      <c r="G75" s="64"/>
      <c r="H75" s="64"/>
    </row>
    <row r="76" spans="1:9" s="4" customFormat="1" ht="114.75">
      <c r="A76" s="1"/>
      <c r="B76" s="3" t="s">
        <v>7</v>
      </c>
      <c r="C76" s="2" t="s">
        <v>101</v>
      </c>
      <c r="D76" s="3"/>
      <c r="E76" s="13"/>
      <c r="F76" s="486"/>
      <c r="G76" s="13"/>
      <c r="H76" s="58"/>
      <c r="I76" s="1"/>
    </row>
    <row r="77" spans="1:9" ht="51">
      <c r="C77" s="19" t="s">
        <v>89</v>
      </c>
      <c r="D77" s="3"/>
      <c r="E77" s="13"/>
      <c r="G77" s="13"/>
      <c r="H77" s="64"/>
    </row>
    <row r="78" spans="1:9" s="4" customFormat="1" ht="25.5">
      <c r="A78" s="1"/>
      <c r="B78" s="3"/>
      <c r="C78" s="19" t="s">
        <v>81</v>
      </c>
      <c r="D78" s="3"/>
      <c r="E78" s="13"/>
      <c r="F78" s="49"/>
      <c r="G78" s="13"/>
      <c r="H78" s="64"/>
    </row>
    <row r="79" spans="1:9" s="4" customFormat="1">
      <c r="A79" s="1"/>
      <c r="B79" s="3"/>
      <c r="C79" s="19"/>
      <c r="D79" s="3"/>
      <c r="E79" s="13"/>
      <c r="F79" s="486"/>
      <c r="G79" s="13"/>
      <c r="H79" s="58"/>
      <c r="I79" s="1"/>
    </row>
    <row r="80" spans="1:9" s="16" customFormat="1" ht="14.25">
      <c r="A80" s="1"/>
      <c r="B80" s="3"/>
      <c r="C80" s="19" t="s">
        <v>5</v>
      </c>
      <c r="D80" s="3">
        <v>4</v>
      </c>
      <c r="E80" s="13"/>
      <c r="F80" s="486"/>
      <c r="G80" s="13"/>
      <c r="H80" s="58">
        <f>D80*F80</f>
        <v>0</v>
      </c>
    </row>
    <row r="81" spans="1:10" ht="14.25">
      <c r="A81" s="16"/>
      <c r="B81" s="5"/>
      <c r="C81" s="19"/>
      <c r="D81" s="3"/>
      <c r="E81" s="11"/>
      <c r="F81" s="55"/>
      <c r="G81" s="64"/>
      <c r="H81" s="64"/>
    </row>
    <row r="82" spans="1:10" ht="14.25">
      <c r="A82" s="78"/>
      <c r="B82" s="41"/>
      <c r="C82" s="79" t="s">
        <v>10</v>
      </c>
      <c r="D82" s="41"/>
      <c r="E82" s="42"/>
      <c r="F82" s="68"/>
      <c r="G82" s="42"/>
      <c r="H82" s="80">
        <f>SUM(H45:H80)</f>
        <v>0</v>
      </c>
    </row>
    <row r="83" spans="1:10">
      <c r="B83" s="5"/>
      <c r="C83" s="19"/>
      <c r="D83" s="3"/>
      <c r="F83" s="48"/>
      <c r="H83" s="9"/>
    </row>
    <row r="84" spans="1:10">
      <c r="B84" s="5"/>
      <c r="C84" s="22" t="s">
        <v>11</v>
      </c>
      <c r="D84" s="3"/>
      <c r="F84" s="48"/>
      <c r="H84" s="9"/>
    </row>
    <row r="85" spans="1:10" ht="51">
      <c r="B85" s="5"/>
      <c r="C85" s="15" t="s">
        <v>12</v>
      </c>
      <c r="D85" s="5"/>
      <c r="E85" s="8"/>
      <c r="F85" s="81"/>
      <c r="G85" s="8"/>
      <c r="H85" s="81"/>
    </row>
    <row r="86" spans="1:10" ht="38.25">
      <c r="B86" s="5"/>
      <c r="C86" s="15" t="s">
        <v>61</v>
      </c>
      <c r="D86" s="5"/>
      <c r="E86" s="8"/>
      <c r="F86" s="81"/>
      <c r="G86" s="8"/>
      <c r="H86" s="81"/>
    </row>
    <row r="87" spans="1:10" s="4" customFormat="1">
      <c r="A87" s="1"/>
      <c r="B87" s="3"/>
      <c r="C87" s="19"/>
      <c r="D87" s="3"/>
      <c r="E87" s="9"/>
      <c r="F87" s="49"/>
      <c r="G87" s="9"/>
      <c r="H87" s="55"/>
      <c r="I87" s="1"/>
      <c r="J87" s="13"/>
    </row>
    <row r="88" spans="1:10" s="16" customFormat="1" ht="14.25">
      <c r="A88" s="1"/>
      <c r="B88" s="24"/>
      <c r="C88" s="21"/>
      <c r="D88" s="24"/>
      <c r="E88" s="30"/>
      <c r="F88" s="53"/>
      <c r="G88" s="30"/>
      <c r="H88" s="60"/>
      <c r="I88" s="4"/>
      <c r="J88" s="33"/>
    </row>
    <row r="89" spans="1:10" s="16" customFormat="1" ht="14.25">
      <c r="A89" s="1"/>
      <c r="B89" s="24"/>
      <c r="C89" s="31"/>
      <c r="D89" s="24"/>
      <c r="E89" s="30"/>
      <c r="F89" s="53"/>
      <c r="G89" s="30"/>
      <c r="H89" s="60"/>
      <c r="I89" s="1"/>
      <c r="J89" s="13"/>
    </row>
    <row r="90" spans="1:10" s="16" customFormat="1" ht="14.25">
      <c r="A90" s="1"/>
      <c r="B90" s="24"/>
      <c r="C90" s="31"/>
      <c r="D90" s="24"/>
      <c r="E90" s="30"/>
      <c r="F90" s="53"/>
      <c r="G90" s="30"/>
      <c r="H90" s="60"/>
    </row>
    <row r="91" spans="1:10" s="16" customFormat="1" ht="14.25">
      <c r="A91" s="1"/>
      <c r="B91" s="24"/>
      <c r="C91" s="31"/>
      <c r="D91" s="24"/>
      <c r="E91" s="30"/>
      <c r="F91" s="53"/>
      <c r="G91" s="30"/>
      <c r="H91" s="60"/>
    </row>
    <row r="92" spans="1:10" s="16" customFormat="1" ht="14.25">
      <c r="A92" s="1"/>
      <c r="B92" s="24"/>
      <c r="C92" s="31"/>
      <c r="D92" s="24"/>
      <c r="E92" s="30"/>
      <c r="F92" s="53"/>
      <c r="G92" s="30"/>
      <c r="H92" s="60"/>
    </row>
    <row r="93" spans="1:10" s="16" customFormat="1" ht="14.25">
      <c r="A93" s="1"/>
      <c r="B93" s="24"/>
      <c r="C93" s="31"/>
      <c r="D93" s="24"/>
      <c r="E93" s="30"/>
      <c r="F93" s="53"/>
      <c r="G93" s="30"/>
      <c r="H93" s="60"/>
    </row>
    <row r="94" spans="1:10" s="16" customFormat="1" ht="14.25">
      <c r="A94" s="1"/>
      <c r="B94" s="24"/>
      <c r="C94" s="31"/>
      <c r="D94" s="3"/>
      <c r="E94" s="32"/>
      <c r="F94" s="54"/>
      <c r="G94" s="32"/>
      <c r="H94" s="60"/>
    </row>
    <row r="95" spans="1:10" s="16" customFormat="1" ht="14.25">
      <c r="A95" s="1"/>
      <c r="B95" s="24"/>
      <c r="C95" s="31"/>
      <c r="D95" s="3"/>
      <c r="E95" s="32"/>
      <c r="F95" s="54"/>
      <c r="G95" s="32"/>
      <c r="H95" s="59"/>
      <c r="I95" s="1"/>
      <c r="J95" s="13"/>
    </row>
    <row r="96" spans="1:10" s="4" customFormat="1">
      <c r="A96" s="1"/>
      <c r="B96" s="3"/>
      <c r="C96" s="31"/>
      <c r="D96" s="3"/>
      <c r="E96" s="32"/>
      <c r="F96" s="54"/>
      <c r="G96" s="32"/>
      <c r="H96" s="59"/>
      <c r="J96" s="33"/>
    </row>
    <row r="97" spans="1:10" s="4" customFormat="1">
      <c r="A97" s="1"/>
      <c r="B97" s="3"/>
      <c r="C97" s="28"/>
      <c r="D97" s="3"/>
      <c r="E97" s="32"/>
      <c r="F97" s="54"/>
      <c r="G97" s="32"/>
      <c r="H97" s="59"/>
      <c r="J97" s="33"/>
    </row>
    <row r="98" spans="1:10" s="4" customFormat="1">
      <c r="A98" s="1"/>
      <c r="B98" s="3"/>
      <c r="C98" s="28"/>
      <c r="D98" s="3"/>
      <c r="E98" s="32"/>
      <c r="F98" s="54"/>
      <c r="G98" s="32"/>
      <c r="H98" s="59"/>
      <c r="I98" s="9"/>
      <c r="J98" s="13"/>
    </row>
    <row r="99" spans="1:10" s="4" customFormat="1">
      <c r="A99" s="1"/>
      <c r="B99" s="3"/>
      <c r="C99" s="28"/>
      <c r="D99" s="3"/>
      <c r="E99" s="32"/>
      <c r="F99" s="54"/>
      <c r="G99" s="32"/>
      <c r="H99" s="59"/>
      <c r="I99" s="9"/>
      <c r="J99" s="11"/>
    </row>
    <row r="100" spans="1:10" s="4" customFormat="1">
      <c r="A100" s="1"/>
      <c r="B100" s="3"/>
      <c r="C100" s="28"/>
      <c r="D100" s="3"/>
      <c r="E100" s="32"/>
      <c r="F100" s="54"/>
      <c r="G100" s="32"/>
      <c r="H100" s="59"/>
      <c r="I100" s="1"/>
      <c r="J100" s="13"/>
    </row>
    <row r="101" spans="1:10" s="4" customFormat="1">
      <c r="A101" s="1"/>
      <c r="B101" s="3"/>
      <c r="C101" s="28"/>
      <c r="D101" s="3"/>
      <c r="E101" s="32"/>
      <c r="F101" s="54"/>
      <c r="G101" s="32"/>
      <c r="H101" s="59"/>
      <c r="J101" s="33"/>
    </row>
    <row r="102" spans="1:10" s="4" customFormat="1">
      <c r="A102" s="1"/>
      <c r="B102" s="3"/>
      <c r="C102" s="28"/>
      <c r="D102" s="3"/>
      <c r="E102" s="32"/>
      <c r="F102" s="54"/>
      <c r="G102" s="32"/>
      <c r="H102" s="59"/>
      <c r="I102" s="1"/>
      <c r="J102" s="13"/>
    </row>
    <row r="103" spans="1:10" s="4" customFormat="1">
      <c r="A103" s="1"/>
      <c r="B103" s="3"/>
      <c r="C103" s="28"/>
      <c r="D103" s="3"/>
      <c r="E103" s="32"/>
      <c r="F103" s="54"/>
      <c r="G103" s="32"/>
      <c r="H103" s="59"/>
      <c r="I103" s="1"/>
      <c r="J103" s="13"/>
    </row>
    <row r="104" spans="1:10" s="4" customFormat="1">
      <c r="A104" s="1"/>
      <c r="B104" s="3"/>
      <c r="C104" s="28"/>
      <c r="D104" s="3"/>
      <c r="E104" s="32"/>
      <c r="F104" s="54"/>
      <c r="G104" s="32"/>
      <c r="H104" s="59"/>
      <c r="I104" s="1"/>
      <c r="J104" s="13"/>
    </row>
    <row r="105" spans="1:10" s="4" customFormat="1">
      <c r="A105" s="1"/>
      <c r="B105" s="3"/>
      <c r="C105" s="28"/>
      <c r="D105" s="3"/>
      <c r="E105" s="32"/>
      <c r="F105" s="54"/>
      <c r="G105" s="32"/>
      <c r="H105" s="59"/>
      <c r="I105" s="1"/>
      <c r="J105" s="13"/>
    </row>
    <row r="106" spans="1:10" s="4" customFormat="1">
      <c r="A106" s="1"/>
      <c r="B106" s="29"/>
      <c r="C106" s="28"/>
      <c r="D106" s="3"/>
      <c r="E106" s="32"/>
      <c r="F106" s="54"/>
      <c r="G106" s="32"/>
      <c r="H106" s="59"/>
      <c r="J106" s="33"/>
    </row>
    <row r="107" spans="1:10" s="4" customFormat="1">
      <c r="A107" s="1"/>
      <c r="B107" s="3"/>
      <c r="C107" s="28"/>
      <c r="D107" s="3"/>
      <c r="E107" s="32"/>
      <c r="F107" s="54"/>
      <c r="G107" s="32"/>
      <c r="H107" s="59"/>
      <c r="I107" s="9"/>
      <c r="J107" s="13"/>
    </row>
    <row r="108" spans="1:10" s="4" customFormat="1">
      <c r="A108" s="1"/>
      <c r="B108" s="3"/>
      <c r="C108" s="28"/>
      <c r="D108" s="3"/>
      <c r="E108" s="32"/>
      <c r="F108" s="54"/>
      <c r="G108" s="32"/>
      <c r="H108" s="59"/>
      <c r="I108" s="1"/>
      <c r="J108" s="13"/>
    </row>
    <row r="109" spans="1:10" s="4" customFormat="1">
      <c r="A109" s="1"/>
      <c r="B109" s="3"/>
      <c r="C109" s="19"/>
      <c r="D109" s="3"/>
      <c r="E109" s="32"/>
      <c r="F109" s="54"/>
      <c r="G109" s="32"/>
      <c r="H109" s="59"/>
      <c r="I109" s="1"/>
      <c r="J109" s="13"/>
    </row>
    <row r="110" spans="1:10" s="12" customFormat="1">
      <c r="A110" s="1"/>
      <c r="B110" s="3"/>
      <c r="C110" s="28"/>
      <c r="D110" s="3"/>
      <c r="E110" s="32"/>
      <c r="F110" s="54"/>
      <c r="G110" s="32"/>
      <c r="H110" s="59"/>
      <c r="I110" s="13"/>
      <c r="J110" s="13"/>
    </row>
    <row r="111" spans="1:10" s="4" customFormat="1">
      <c r="A111" s="1"/>
      <c r="B111" s="3"/>
      <c r="C111" s="28"/>
      <c r="D111" s="3"/>
      <c r="E111" s="32"/>
      <c r="F111" s="54"/>
      <c r="G111" s="32"/>
      <c r="H111" s="59"/>
      <c r="I111" s="1"/>
      <c r="J111" s="13"/>
    </row>
    <row r="112" spans="1:10" s="12" customFormat="1">
      <c r="A112" s="1"/>
      <c r="B112" s="3"/>
      <c r="C112" s="28"/>
      <c r="D112" s="3"/>
      <c r="E112" s="32"/>
      <c r="F112" s="54"/>
      <c r="G112" s="32"/>
      <c r="H112" s="59"/>
      <c r="I112" s="13"/>
      <c r="J112" s="13"/>
    </row>
    <row r="113" spans="1:10" s="4" customFormat="1">
      <c r="A113" s="1"/>
      <c r="B113" s="3"/>
      <c r="C113" s="28"/>
      <c r="D113" s="3"/>
      <c r="E113" s="32"/>
      <c r="F113" s="54"/>
      <c r="G113" s="32"/>
      <c r="H113" s="59"/>
      <c r="I113" s="1"/>
      <c r="J113" s="13"/>
    </row>
    <row r="114" spans="1:10" s="12" customFormat="1">
      <c r="A114" s="1"/>
      <c r="B114" s="3"/>
      <c r="C114" s="28"/>
      <c r="D114" s="3"/>
      <c r="E114" s="32"/>
      <c r="F114" s="54"/>
      <c r="G114" s="32"/>
      <c r="H114" s="59"/>
      <c r="I114" s="13"/>
      <c r="J114" s="13"/>
    </row>
    <row r="115" spans="1:10" s="4" customFormat="1">
      <c r="A115" s="1"/>
      <c r="B115" s="3"/>
      <c r="C115" s="28"/>
      <c r="D115" s="3"/>
      <c r="E115" s="32"/>
      <c r="F115" s="54"/>
      <c r="G115" s="32"/>
      <c r="H115" s="59"/>
      <c r="I115" s="1"/>
      <c r="J115" s="13"/>
    </row>
    <row r="116" spans="1:10" s="4" customFormat="1">
      <c r="A116" s="1"/>
      <c r="B116" s="3"/>
      <c r="C116" s="28"/>
      <c r="D116" s="3"/>
      <c r="E116" s="32"/>
      <c r="F116" s="54"/>
      <c r="G116" s="32"/>
      <c r="H116" s="59"/>
      <c r="I116" s="1"/>
      <c r="J116" s="13"/>
    </row>
    <row r="117" spans="1:10" s="4" customFormat="1">
      <c r="A117" s="1"/>
      <c r="B117" s="3"/>
      <c r="C117" s="28"/>
      <c r="D117" s="3"/>
      <c r="E117" s="32"/>
      <c r="F117" s="54"/>
      <c r="G117" s="32"/>
      <c r="H117" s="59"/>
      <c r="J117" s="33"/>
    </row>
    <row r="118" spans="1:10" s="4" customFormat="1">
      <c r="A118" s="1"/>
      <c r="B118" s="3"/>
      <c r="C118" s="28"/>
      <c r="D118" s="3"/>
      <c r="E118" s="32"/>
      <c r="F118" s="54"/>
      <c r="G118" s="32"/>
      <c r="H118" s="59"/>
      <c r="I118" s="9"/>
      <c r="J118" s="13"/>
    </row>
    <row r="119" spans="1:10" s="4" customFormat="1">
      <c r="A119" s="1"/>
      <c r="B119" s="3"/>
      <c r="C119" s="28"/>
      <c r="D119" s="3"/>
      <c r="E119" s="32"/>
      <c r="F119" s="54"/>
      <c r="G119" s="32"/>
      <c r="H119" s="59"/>
      <c r="I119" s="1"/>
      <c r="J119" s="13"/>
    </row>
    <row r="120" spans="1:10" s="4" customFormat="1">
      <c r="A120" s="1"/>
      <c r="B120" s="3"/>
      <c r="C120" s="28"/>
      <c r="D120" s="3"/>
      <c r="E120" s="32"/>
      <c r="F120" s="54"/>
      <c r="G120" s="32"/>
      <c r="H120" s="59"/>
      <c r="J120" s="34"/>
    </row>
    <row r="121" spans="1:10" s="4" customFormat="1">
      <c r="A121" s="1"/>
      <c r="B121" s="3"/>
      <c r="C121" s="28"/>
      <c r="D121" s="3"/>
      <c r="E121" s="32"/>
      <c r="F121" s="54"/>
      <c r="G121" s="32"/>
      <c r="H121" s="59"/>
      <c r="J121" s="34"/>
    </row>
    <row r="122" spans="1:10" s="4" customFormat="1">
      <c r="A122" s="1"/>
      <c r="B122" s="3"/>
      <c r="C122" s="28"/>
      <c r="D122" s="3"/>
      <c r="E122" s="32"/>
      <c r="F122" s="54"/>
      <c r="G122" s="32"/>
      <c r="H122" s="59"/>
      <c r="J122" s="33"/>
    </row>
    <row r="123" spans="1:10" s="4" customFormat="1">
      <c r="A123" s="1"/>
      <c r="B123" s="3"/>
      <c r="C123" s="28"/>
      <c r="D123" s="3"/>
      <c r="E123" s="32"/>
      <c r="F123" s="54"/>
      <c r="G123" s="32"/>
      <c r="H123" s="59"/>
      <c r="J123" s="13"/>
    </row>
    <row r="124" spans="1:10" s="4" customFormat="1">
      <c r="A124" s="1"/>
      <c r="B124" s="3"/>
      <c r="C124" s="28"/>
      <c r="D124" s="3"/>
      <c r="E124" s="32"/>
      <c r="F124" s="54"/>
      <c r="G124" s="32"/>
      <c r="H124" s="59"/>
      <c r="J124" s="13"/>
    </row>
    <row r="125" spans="1:10" s="4" customFormat="1">
      <c r="A125" s="1"/>
      <c r="B125" s="3"/>
      <c r="C125" s="28"/>
      <c r="D125" s="3"/>
      <c r="E125" s="32"/>
      <c r="F125" s="54"/>
      <c r="G125" s="32"/>
      <c r="H125" s="59"/>
      <c r="I125" s="11"/>
      <c r="J125" s="11"/>
    </row>
    <row r="126" spans="1:10" s="4" customFormat="1">
      <c r="A126" s="1"/>
      <c r="B126" s="3"/>
      <c r="C126" s="28"/>
      <c r="D126" s="3"/>
      <c r="E126" s="32"/>
      <c r="F126" s="54"/>
      <c r="G126" s="32"/>
      <c r="H126" s="59"/>
      <c r="I126" s="11"/>
      <c r="J126" s="11"/>
    </row>
    <row r="127" spans="1:10" s="4" customFormat="1">
      <c r="A127" s="1"/>
      <c r="B127" s="3"/>
      <c r="C127" s="28"/>
      <c r="D127" s="3"/>
      <c r="E127" s="32"/>
      <c r="F127" s="54"/>
      <c r="G127" s="32"/>
      <c r="H127" s="59"/>
      <c r="I127" s="11"/>
      <c r="J127" s="13"/>
    </row>
    <row r="128" spans="1:10" s="4" customFormat="1">
      <c r="A128" s="1"/>
      <c r="B128" s="3"/>
      <c r="C128" s="28"/>
      <c r="D128" s="3"/>
      <c r="E128" s="32"/>
      <c r="F128" s="54"/>
      <c r="G128" s="32"/>
      <c r="H128" s="59"/>
      <c r="I128" s="11"/>
      <c r="J128" s="13"/>
    </row>
    <row r="129" spans="3:8">
      <c r="C129" s="28"/>
      <c r="D129" s="3"/>
      <c r="E129" s="32"/>
      <c r="F129" s="54"/>
      <c r="G129" s="32"/>
      <c r="H129" s="59"/>
    </row>
    <row r="130" spans="3:8">
      <c r="C130" s="28"/>
      <c r="D130" s="3"/>
      <c r="E130" s="32"/>
      <c r="F130" s="54"/>
      <c r="G130" s="32"/>
      <c r="H130" s="59"/>
    </row>
    <row r="131" spans="3:8">
      <c r="C131" s="28"/>
      <c r="D131" s="3"/>
      <c r="E131" s="32"/>
      <c r="F131" s="54"/>
      <c r="G131" s="32"/>
      <c r="H131" s="59"/>
    </row>
    <row r="132" spans="3:8">
      <c r="C132" s="28"/>
      <c r="D132" s="3"/>
      <c r="E132" s="32"/>
      <c r="F132" s="54"/>
      <c r="G132" s="32"/>
      <c r="H132" s="59"/>
    </row>
    <row r="133" spans="3:8">
      <c r="C133" s="28"/>
      <c r="D133" s="3"/>
      <c r="E133" s="32"/>
      <c r="F133" s="54"/>
      <c r="G133" s="32"/>
      <c r="H133" s="59"/>
    </row>
    <row r="134" spans="3:8">
      <c r="C134" s="28"/>
      <c r="D134" s="3"/>
      <c r="E134" s="32"/>
      <c r="F134" s="54"/>
      <c r="G134" s="32"/>
      <c r="H134" s="59"/>
    </row>
    <row r="135" spans="3:8">
      <c r="C135" s="28"/>
      <c r="D135" s="3"/>
      <c r="E135" s="32"/>
      <c r="F135" s="54"/>
      <c r="G135" s="32"/>
      <c r="H135" s="59"/>
    </row>
    <row r="136" spans="3:8">
      <c r="C136" s="28"/>
      <c r="D136" s="3"/>
      <c r="E136" s="32"/>
      <c r="F136" s="54"/>
      <c r="G136" s="32"/>
      <c r="H136" s="59"/>
    </row>
    <row r="137" spans="3:8">
      <c r="C137" s="28"/>
      <c r="D137" s="3"/>
      <c r="E137" s="32"/>
      <c r="F137" s="54"/>
      <c r="G137" s="32"/>
      <c r="H137" s="59"/>
    </row>
    <row r="138" spans="3:8">
      <c r="C138" s="28"/>
      <c r="D138" s="3"/>
      <c r="E138" s="32"/>
      <c r="F138" s="54"/>
      <c r="G138" s="32"/>
      <c r="H138" s="59"/>
    </row>
    <row r="139" spans="3:8">
      <c r="C139" s="28"/>
      <c r="D139" s="3"/>
      <c r="E139" s="32"/>
      <c r="F139" s="54"/>
      <c r="G139" s="32"/>
      <c r="H139" s="59"/>
    </row>
    <row r="140" spans="3:8">
      <c r="C140" s="28"/>
      <c r="D140" s="3"/>
      <c r="E140" s="32"/>
      <c r="F140" s="54"/>
      <c r="G140" s="32"/>
      <c r="H140" s="59"/>
    </row>
    <row r="141" spans="3:8">
      <c r="C141" s="28"/>
      <c r="D141" s="3"/>
      <c r="E141" s="32"/>
      <c r="F141" s="54"/>
      <c r="G141" s="32"/>
      <c r="H141" s="59"/>
    </row>
    <row r="142" spans="3:8">
      <c r="C142" s="28"/>
      <c r="D142" s="3"/>
      <c r="E142" s="32"/>
      <c r="F142" s="54"/>
      <c r="G142" s="32"/>
      <c r="H142" s="59"/>
    </row>
    <row r="143" spans="3:8">
      <c r="C143" s="28"/>
      <c r="D143" s="3"/>
      <c r="E143" s="32"/>
      <c r="F143" s="54"/>
      <c r="G143" s="32"/>
      <c r="H143" s="59"/>
    </row>
    <row r="144" spans="3:8">
      <c r="C144" s="28"/>
      <c r="D144" s="3"/>
      <c r="E144" s="32"/>
      <c r="F144" s="54"/>
      <c r="G144" s="32"/>
      <c r="H144" s="59"/>
    </row>
    <row r="145" spans="1:8">
      <c r="C145" s="28"/>
      <c r="D145" s="3"/>
      <c r="E145" s="32"/>
      <c r="F145" s="54"/>
      <c r="G145" s="32"/>
      <c r="H145" s="59"/>
    </row>
    <row r="146" spans="1:8">
      <c r="C146" s="28"/>
      <c r="D146" s="3"/>
      <c r="E146" s="32"/>
      <c r="F146" s="54"/>
      <c r="G146" s="32"/>
      <c r="H146" s="59"/>
    </row>
    <row r="147" spans="1:8">
      <c r="C147" s="28"/>
      <c r="D147" s="3"/>
      <c r="E147" s="32"/>
      <c r="F147" s="54"/>
      <c r="G147" s="32"/>
      <c r="H147" s="59"/>
    </row>
    <row r="148" spans="1:8">
      <c r="C148" s="28"/>
      <c r="D148" s="3"/>
      <c r="E148" s="32"/>
      <c r="F148" s="54"/>
      <c r="G148" s="32"/>
      <c r="H148" s="59"/>
    </row>
    <row r="149" spans="1:8">
      <c r="C149" s="28"/>
      <c r="D149" s="3"/>
      <c r="E149" s="32"/>
      <c r="F149" s="54"/>
      <c r="G149" s="32"/>
      <c r="H149" s="59"/>
    </row>
    <row r="150" spans="1:8">
      <c r="C150" s="28"/>
      <c r="D150" s="3"/>
      <c r="E150" s="32"/>
      <c r="F150" s="54"/>
      <c r="G150" s="32"/>
      <c r="H150" s="59"/>
    </row>
    <row r="151" spans="1:8">
      <c r="C151" s="28"/>
      <c r="D151" s="3"/>
      <c r="E151" s="32"/>
      <c r="F151" s="54"/>
      <c r="G151" s="32"/>
      <c r="H151" s="59"/>
    </row>
    <row r="152" spans="1:8">
      <c r="C152" s="28"/>
      <c r="D152" s="3"/>
      <c r="E152" s="32"/>
      <c r="F152" s="54"/>
      <c r="G152" s="32"/>
      <c r="H152" s="59"/>
    </row>
    <row r="153" spans="1:8">
      <c r="C153" s="28"/>
      <c r="D153" s="3"/>
      <c r="E153" s="32"/>
      <c r="F153" s="54"/>
      <c r="G153" s="32"/>
      <c r="H153" s="59"/>
    </row>
    <row r="154" spans="1:8">
      <c r="C154" s="28"/>
      <c r="D154" s="3"/>
      <c r="E154" s="32"/>
      <c r="F154" s="54"/>
      <c r="G154" s="32"/>
      <c r="H154" s="59"/>
    </row>
    <row r="155" spans="1:8">
      <c r="C155" s="28"/>
      <c r="D155" s="3"/>
      <c r="E155" s="32"/>
      <c r="F155" s="54"/>
      <c r="G155" s="32"/>
      <c r="H155" s="59"/>
    </row>
    <row r="156" spans="1:8">
      <c r="C156" s="28"/>
      <c r="D156" s="3"/>
      <c r="E156" s="32"/>
      <c r="F156" s="54"/>
      <c r="G156" s="32"/>
      <c r="H156" s="59"/>
    </row>
    <row r="157" spans="1:8">
      <c r="C157" s="28"/>
      <c r="D157" s="3"/>
      <c r="E157" s="32"/>
      <c r="F157" s="54"/>
      <c r="G157" s="32"/>
      <c r="H157" s="59"/>
    </row>
    <row r="158" spans="1:8" s="4" customFormat="1">
      <c r="A158" s="1"/>
      <c r="B158" s="3"/>
      <c r="C158" s="28"/>
      <c r="D158" s="3"/>
      <c r="E158" s="32"/>
      <c r="F158" s="54"/>
      <c r="G158" s="32"/>
      <c r="H158" s="59"/>
    </row>
    <row r="159" spans="1:8" s="4" customFormat="1">
      <c r="A159" s="1"/>
      <c r="B159" s="3"/>
      <c r="C159" s="28"/>
      <c r="D159" s="3"/>
      <c r="E159" s="32"/>
      <c r="F159" s="54"/>
      <c r="G159" s="32"/>
      <c r="H159" s="59"/>
    </row>
    <row r="160" spans="1:8" s="4" customFormat="1">
      <c r="A160" s="1"/>
      <c r="B160" s="3"/>
      <c r="C160" s="28"/>
      <c r="D160" s="3"/>
      <c r="E160" s="32"/>
      <c r="F160" s="54"/>
      <c r="G160" s="32"/>
      <c r="H160" s="59"/>
    </row>
    <row r="161" spans="1:8" s="4" customFormat="1">
      <c r="A161" s="1"/>
      <c r="B161" s="3"/>
      <c r="C161" s="28"/>
      <c r="D161" s="3"/>
      <c r="E161" s="32"/>
      <c r="F161" s="54"/>
      <c r="G161" s="32"/>
      <c r="H161" s="59"/>
    </row>
    <row r="162" spans="1:8" s="4" customFormat="1">
      <c r="A162" s="1"/>
      <c r="B162" s="3"/>
      <c r="C162" s="28"/>
      <c r="D162" s="3"/>
      <c r="E162" s="32"/>
      <c r="F162" s="54"/>
      <c r="G162" s="32"/>
      <c r="H162" s="59"/>
    </row>
    <row r="163" spans="1:8" s="4" customFormat="1">
      <c r="A163" s="1"/>
      <c r="B163" s="3"/>
      <c r="C163" s="28"/>
      <c r="D163" s="3"/>
      <c r="E163" s="32"/>
      <c r="F163" s="54"/>
      <c r="G163" s="32"/>
      <c r="H163" s="59"/>
    </row>
    <row r="164" spans="1:8" s="4" customFormat="1">
      <c r="A164" s="1"/>
      <c r="B164" s="3"/>
      <c r="C164" s="28"/>
      <c r="D164" s="3"/>
      <c r="E164" s="32"/>
      <c r="F164" s="54"/>
      <c r="G164" s="32"/>
      <c r="H164" s="59"/>
    </row>
    <row r="165" spans="1:8" s="4" customFormat="1">
      <c r="A165" s="1"/>
      <c r="B165" s="3"/>
      <c r="C165" s="28"/>
      <c r="D165" s="3"/>
      <c r="E165" s="32"/>
      <c r="F165" s="54"/>
      <c r="G165" s="32"/>
      <c r="H165" s="59"/>
    </row>
    <row r="166" spans="1:8" s="4" customFormat="1">
      <c r="A166" s="1"/>
      <c r="B166" s="3"/>
      <c r="C166" s="28"/>
      <c r="D166" s="3"/>
      <c r="E166" s="32"/>
      <c r="F166" s="54"/>
      <c r="G166" s="32"/>
      <c r="H166" s="59"/>
    </row>
    <row r="167" spans="1:8" s="4" customFormat="1">
      <c r="A167" s="1"/>
      <c r="B167" s="3"/>
      <c r="C167" s="28"/>
      <c r="D167" s="3"/>
      <c r="E167" s="32"/>
      <c r="F167" s="54"/>
      <c r="G167" s="32"/>
      <c r="H167" s="59"/>
    </row>
    <row r="168" spans="1:8" s="4" customFormat="1">
      <c r="A168" s="1"/>
      <c r="B168" s="3"/>
      <c r="C168" s="28"/>
      <c r="D168" s="3"/>
      <c r="E168" s="32"/>
      <c r="F168" s="54"/>
      <c r="G168" s="32"/>
      <c r="H168" s="59"/>
    </row>
    <row r="169" spans="1:8" s="4" customFormat="1">
      <c r="A169" s="1"/>
      <c r="B169" s="3"/>
      <c r="C169" s="28"/>
      <c r="D169" s="3"/>
      <c r="E169" s="32"/>
      <c r="F169" s="54"/>
      <c r="G169" s="32"/>
      <c r="H169" s="59"/>
    </row>
    <row r="170" spans="1:8" s="4" customFormat="1">
      <c r="A170" s="1"/>
      <c r="B170" s="3"/>
      <c r="C170" s="28"/>
      <c r="D170" s="3"/>
      <c r="E170" s="32"/>
      <c r="F170" s="54"/>
      <c r="G170" s="32"/>
      <c r="H170" s="59"/>
    </row>
    <row r="171" spans="1:8" s="4" customFormat="1">
      <c r="A171" s="1"/>
      <c r="B171" s="3"/>
      <c r="C171" s="28"/>
      <c r="D171" s="3"/>
      <c r="E171" s="32"/>
      <c r="F171" s="54"/>
      <c r="G171" s="32"/>
      <c r="H171" s="59"/>
    </row>
    <row r="172" spans="1:8" s="4" customFormat="1">
      <c r="A172" s="1"/>
      <c r="B172" s="3"/>
      <c r="C172" s="28"/>
      <c r="D172" s="3"/>
      <c r="E172" s="32"/>
      <c r="F172" s="54"/>
      <c r="G172" s="32"/>
      <c r="H172" s="59"/>
    </row>
    <row r="173" spans="1:8" s="4" customFormat="1">
      <c r="A173" s="1"/>
      <c r="B173" s="3"/>
      <c r="C173" s="28"/>
      <c r="D173" s="3"/>
      <c r="E173" s="32"/>
      <c r="F173" s="54"/>
      <c r="G173" s="32"/>
      <c r="H173" s="59"/>
    </row>
    <row r="174" spans="1:8" s="4" customFormat="1">
      <c r="A174" s="1"/>
      <c r="B174" s="3"/>
      <c r="C174" s="28"/>
      <c r="D174" s="3"/>
      <c r="E174" s="32"/>
      <c r="F174" s="54"/>
      <c r="G174" s="32"/>
      <c r="H174" s="59"/>
    </row>
    <row r="175" spans="1:8" s="4" customFormat="1">
      <c r="A175" s="1"/>
      <c r="B175" s="3"/>
      <c r="C175" s="28"/>
      <c r="D175" s="3"/>
      <c r="E175" s="32"/>
      <c r="F175" s="54"/>
      <c r="G175" s="32"/>
      <c r="H175" s="59"/>
    </row>
    <row r="176" spans="1:8" s="4" customFormat="1">
      <c r="A176" s="1"/>
      <c r="B176" s="3"/>
      <c r="C176" s="28"/>
      <c r="D176" s="3"/>
      <c r="E176" s="32"/>
      <c r="F176" s="54"/>
      <c r="G176" s="32"/>
      <c r="H176" s="59"/>
    </row>
    <row r="177" spans="1:8" s="4" customFormat="1">
      <c r="A177" s="1"/>
      <c r="B177" s="3"/>
      <c r="C177" s="28"/>
      <c r="D177" s="3"/>
      <c r="E177" s="32"/>
      <c r="F177" s="54"/>
      <c r="G177" s="32"/>
      <c r="H177" s="59"/>
    </row>
    <row r="178" spans="1:8" s="4" customFormat="1">
      <c r="A178" s="1"/>
      <c r="B178" s="3"/>
      <c r="C178" s="28"/>
      <c r="D178" s="3"/>
      <c r="E178" s="32"/>
      <c r="F178" s="54"/>
      <c r="G178" s="32"/>
      <c r="H178" s="59"/>
    </row>
    <row r="179" spans="1:8" s="4" customFormat="1">
      <c r="A179" s="1"/>
      <c r="B179" s="3"/>
      <c r="C179" s="28"/>
      <c r="D179" s="3"/>
      <c r="E179" s="32"/>
      <c r="F179" s="54"/>
      <c r="G179" s="32"/>
      <c r="H179" s="59"/>
    </row>
    <row r="180" spans="1:8" s="4" customFormat="1">
      <c r="A180" s="1"/>
      <c r="B180" s="3"/>
      <c r="C180" s="28"/>
      <c r="D180" s="3"/>
      <c r="E180" s="32"/>
      <c r="F180" s="54"/>
      <c r="G180" s="32"/>
      <c r="H180" s="59"/>
    </row>
    <row r="181" spans="1:8" s="4" customFormat="1">
      <c r="A181" s="1"/>
      <c r="B181" s="3"/>
      <c r="C181" s="28"/>
      <c r="D181" s="3"/>
      <c r="E181" s="32"/>
      <c r="F181" s="54"/>
      <c r="G181" s="32"/>
      <c r="H181" s="59"/>
    </row>
    <row r="182" spans="1:8" s="4" customFormat="1">
      <c r="A182" s="1"/>
      <c r="B182" s="3"/>
      <c r="C182" s="28"/>
      <c r="D182" s="3"/>
      <c r="E182" s="32"/>
      <c r="F182" s="54"/>
      <c r="G182" s="32"/>
      <c r="H182" s="59"/>
    </row>
    <row r="183" spans="1:8" s="4" customFormat="1">
      <c r="A183" s="1"/>
      <c r="B183" s="3"/>
      <c r="C183" s="28"/>
      <c r="D183" s="3"/>
      <c r="E183" s="32"/>
      <c r="F183" s="54"/>
      <c r="G183" s="32"/>
      <c r="H183" s="59"/>
    </row>
    <row r="184" spans="1:8" s="4" customFormat="1">
      <c r="A184" s="1"/>
      <c r="B184" s="3"/>
      <c r="C184" s="28"/>
      <c r="D184" s="3"/>
      <c r="E184" s="32"/>
      <c r="F184" s="54"/>
      <c r="G184" s="32"/>
      <c r="H184" s="59"/>
    </row>
    <row r="185" spans="1:8" s="4" customFormat="1">
      <c r="A185" s="1"/>
      <c r="B185" s="3"/>
      <c r="C185" s="28"/>
      <c r="D185" s="3"/>
      <c r="E185" s="32"/>
      <c r="F185" s="54"/>
      <c r="G185" s="32"/>
      <c r="H185" s="59"/>
    </row>
    <row r="186" spans="1:8" s="4" customFormat="1">
      <c r="A186" s="1"/>
      <c r="B186" s="3"/>
      <c r="C186" s="28"/>
      <c r="D186" s="3"/>
      <c r="E186" s="32"/>
      <c r="F186" s="54"/>
      <c r="G186" s="32"/>
      <c r="H186" s="59"/>
    </row>
    <row r="187" spans="1:8" s="4" customFormat="1">
      <c r="A187" s="1"/>
      <c r="B187" s="3"/>
      <c r="C187" s="28"/>
      <c r="D187" s="3"/>
      <c r="E187" s="32"/>
      <c r="F187" s="54"/>
      <c r="G187" s="32"/>
      <c r="H187" s="59"/>
    </row>
    <row r="188" spans="1:8" s="4" customFormat="1">
      <c r="A188" s="1"/>
      <c r="B188" s="3"/>
      <c r="C188" s="28"/>
      <c r="D188" s="3"/>
      <c r="E188" s="32"/>
      <c r="F188" s="54"/>
      <c r="G188" s="32"/>
      <c r="H188" s="59"/>
    </row>
    <row r="189" spans="1:8" s="4" customFormat="1">
      <c r="A189" s="1"/>
      <c r="B189" s="3"/>
      <c r="C189" s="28"/>
      <c r="D189" s="3"/>
      <c r="E189" s="32"/>
      <c r="F189" s="54"/>
      <c r="G189" s="32"/>
      <c r="H189" s="59"/>
    </row>
    <row r="190" spans="1:8" s="4" customFormat="1">
      <c r="A190" s="1"/>
      <c r="B190" s="3"/>
      <c r="C190" s="28"/>
      <c r="D190" s="3"/>
      <c r="E190" s="32"/>
      <c r="F190" s="54"/>
      <c r="G190" s="32"/>
      <c r="H190" s="59"/>
    </row>
    <row r="191" spans="1:8" customFormat="1" ht="15">
      <c r="A191" s="1"/>
      <c r="B191" s="3"/>
      <c r="C191" s="28"/>
      <c r="D191" s="3"/>
      <c r="E191" s="32"/>
      <c r="F191" s="54"/>
      <c r="G191" s="32"/>
      <c r="H191" s="59"/>
    </row>
    <row r="192" spans="1:8" customFormat="1" ht="15">
      <c r="A192" s="1"/>
      <c r="B192" s="3"/>
      <c r="C192" s="28"/>
      <c r="D192" s="3"/>
      <c r="E192" s="32"/>
      <c r="F192" s="54"/>
      <c r="G192" s="32"/>
      <c r="H192" s="59"/>
    </row>
    <row r="193" spans="1:10" customFormat="1" ht="15">
      <c r="A193" s="1"/>
      <c r="B193" s="3"/>
      <c r="C193" s="28"/>
      <c r="D193" s="3"/>
      <c r="E193" s="32"/>
      <c r="F193" s="54"/>
      <c r="G193" s="32"/>
      <c r="H193" s="59"/>
    </row>
    <row r="194" spans="1:10" customFormat="1" ht="15">
      <c r="A194" s="1"/>
      <c r="B194" s="3"/>
      <c r="C194" s="28"/>
      <c r="D194" s="3"/>
      <c r="E194" s="32"/>
      <c r="F194" s="54"/>
      <c r="G194" s="32"/>
      <c r="H194" s="59"/>
    </row>
    <row r="195" spans="1:10">
      <c r="C195" s="28"/>
      <c r="D195" s="3"/>
      <c r="E195" s="32"/>
      <c r="F195" s="54"/>
      <c r="G195" s="32"/>
      <c r="H195" s="59"/>
    </row>
    <row r="196" spans="1:10">
      <c r="C196" s="28"/>
      <c r="D196" s="3"/>
      <c r="E196" s="32"/>
      <c r="F196" s="54"/>
      <c r="G196" s="32"/>
      <c r="H196" s="59"/>
    </row>
    <row r="197" spans="1:10">
      <c r="C197" s="28"/>
      <c r="D197" s="3"/>
      <c r="E197" s="32"/>
      <c r="F197" s="54"/>
      <c r="G197" s="32"/>
      <c r="H197" s="59"/>
    </row>
    <row r="198" spans="1:10">
      <c r="C198" s="28"/>
      <c r="D198" s="3"/>
      <c r="E198" s="32"/>
      <c r="F198" s="54"/>
      <c r="G198" s="32"/>
      <c r="H198" s="59"/>
    </row>
    <row r="199" spans="1:10">
      <c r="C199" s="28"/>
      <c r="D199" s="3"/>
      <c r="E199" s="32"/>
      <c r="F199" s="54"/>
      <c r="G199" s="32"/>
      <c r="H199" s="59"/>
    </row>
    <row r="200" spans="1:10">
      <c r="C200" s="28"/>
      <c r="D200" s="3"/>
      <c r="E200" s="32"/>
      <c r="F200" s="54"/>
      <c r="G200" s="32"/>
      <c r="H200" s="59"/>
    </row>
    <row r="201" spans="1:10">
      <c r="C201" s="28"/>
      <c r="D201" s="3"/>
      <c r="E201" s="32"/>
      <c r="F201" s="54"/>
      <c r="G201" s="32"/>
      <c r="H201" s="59"/>
    </row>
    <row r="202" spans="1:10">
      <c r="C202" s="28"/>
      <c r="D202" s="3"/>
      <c r="E202" s="32"/>
      <c r="F202" s="54"/>
      <c r="G202" s="32"/>
      <c r="H202" s="59"/>
    </row>
    <row r="203" spans="1:10">
      <c r="C203" s="28"/>
      <c r="D203" s="3"/>
      <c r="E203" s="32"/>
      <c r="F203" s="54"/>
      <c r="G203" s="32"/>
      <c r="H203" s="59"/>
    </row>
    <row r="204" spans="1:10">
      <c r="C204" s="28"/>
      <c r="D204" s="3"/>
      <c r="E204" s="32"/>
      <c r="F204" s="54"/>
      <c r="G204" s="32"/>
      <c r="H204" s="59"/>
    </row>
    <row r="205" spans="1:10">
      <c r="C205" s="28"/>
      <c r="D205" s="3"/>
      <c r="E205" s="32"/>
      <c r="F205" s="54"/>
      <c r="G205" s="32"/>
      <c r="H205" s="59"/>
    </row>
    <row r="206" spans="1:10">
      <c r="C206" s="28"/>
      <c r="D206" s="3"/>
      <c r="E206" s="32"/>
      <c r="F206" s="54"/>
      <c r="G206" s="32"/>
      <c r="H206" s="59"/>
    </row>
    <row r="207" spans="1:10" s="4" customFormat="1">
      <c r="A207" s="1"/>
      <c r="B207" s="3"/>
      <c r="C207" s="28"/>
      <c r="D207" s="3"/>
      <c r="E207" s="32"/>
      <c r="F207" s="54"/>
      <c r="G207" s="32"/>
      <c r="H207" s="59"/>
      <c r="I207" s="9"/>
      <c r="J207" s="10"/>
    </row>
    <row r="208" spans="1:10" s="4" customFormat="1">
      <c r="A208" s="1"/>
      <c r="B208" s="3"/>
      <c r="C208" s="28"/>
      <c r="D208" s="3"/>
      <c r="E208" s="32"/>
      <c r="F208" s="54"/>
      <c r="G208" s="32"/>
      <c r="H208" s="59"/>
      <c r="I208" s="9"/>
      <c r="J208" s="10"/>
    </row>
    <row r="209" spans="1:8">
      <c r="C209" s="28"/>
      <c r="D209" s="3"/>
      <c r="E209" s="32"/>
      <c r="F209" s="54"/>
      <c r="G209" s="32"/>
      <c r="H209" s="59"/>
    </row>
    <row r="210" spans="1:8">
      <c r="C210" s="28"/>
      <c r="D210" s="3"/>
      <c r="E210" s="32"/>
      <c r="F210" s="54"/>
      <c r="G210" s="32"/>
      <c r="H210" s="59"/>
    </row>
    <row r="211" spans="1:8">
      <c r="C211" s="28"/>
      <c r="D211" s="3"/>
      <c r="E211" s="32"/>
      <c r="F211" s="54"/>
      <c r="G211" s="32"/>
      <c r="H211" s="59"/>
    </row>
    <row r="212" spans="1:8">
      <c r="C212" s="28"/>
      <c r="D212" s="3"/>
      <c r="E212" s="32"/>
      <c r="F212" s="54"/>
      <c r="G212" s="32"/>
      <c r="H212" s="59"/>
    </row>
    <row r="213" spans="1:8">
      <c r="C213" s="28"/>
      <c r="D213" s="3"/>
      <c r="E213" s="32"/>
      <c r="F213" s="54"/>
      <c r="G213" s="32"/>
      <c r="H213" s="59"/>
    </row>
    <row r="214" spans="1:8">
      <c r="C214" s="28"/>
      <c r="D214" s="3"/>
      <c r="E214" s="32"/>
      <c r="F214" s="54"/>
      <c r="G214" s="32"/>
      <c r="H214" s="59"/>
    </row>
    <row r="215" spans="1:8">
      <c r="C215" s="28"/>
      <c r="D215" s="3"/>
      <c r="E215" s="32"/>
      <c r="F215" s="54"/>
      <c r="G215" s="32"/>
      <c r="H215" s="59"/>
    </row>
    <row r="216" spans="1:8">
      <c r="C216" s="28"/>
      <c r="D216" s="3"/>
      <c r="E216" s="32"/>
      <c r="F216" s="54"/>
      <c r="G216" s="32"/>
      <c r="H216" s="59"/>
    </row>
    <row r="217" spans="1:8">
      <c r="C217" s="28"/>
      <c r="D217" s="3"/>
      <c r="E217" s="32"/>
      <c r="F217" s="54"/>
      <c r="G217" s="32"/>
      <c r="H217" s="59"/>
    </row>
    <row r="218" spans="1:8">
      <c r="C218" s="28"/>
      <c r="D218" s="3"/>
      <c r="E218" s="32"/>
      <c r="F218" s="54"/>
      <c r="G218" s="32"/>
      <c r="H218" s="59"/>
    </row>
    <row r="219" spans="1:8">
      <c r="C219" s="28"/>
      <c r="D219" s="3"/>
      <c r="E219" s="32"/>
      <c r="F219" s="54"/>
      <c r="G219" s="32"/>
      <c r="H219" s="59"/>
    </row>
    <row r="220" spans="1:8" s="4" customFormat="1">
      <c r="A220" s="1"/>
      <c r="B220" s="3"/>
      <c r="C220" s="28"/>
      <c r="D220" s="3"/>
      <c r="E220" s="32"/>
      <c r="F220" s="54"/>
      <c r="G220" s="32"/>
      <c r="H220" s="59"/>
    </row>
    <row r="221" spans="1:8" s="4" customFormat="1">
      <c r="A221" s="1"/>
      <c r="B221" s="3"/>
      <c r="C221" s="28"/>
      <c r="D221" s="3"/>
      <c r="E221" s="32"/>
      <c r="F221" s="54"/>
      <c r="G221" s="32"/>
      <c r="H221" s="59"/>
    </row>
    <row r="222" spans="1:8" s="4" customFormat="1">
      <c r="A222" s="1"/>
      <c r="B222" s="3"/>
      <c r="C222" s="28"/>
      <c r="D222" s="3"/>
      <c r="E222" s="32"/>
      <c r="F222" s="54"/>
      <c r="G222" s="32"/>
      <c r="H222" s="59"/>
    </row>
    <row r="223" spans="1:8" s="4" customFormat="1">
      <c r="A223" s="1"/>
      <c r="B223" s="3"/>
      <c r="C223" s="28"/>
      <c r="D223" s="3"/>
      <c r="E223" s="32"/>
      <c r="F223" s="54"/>
      <c r="G223" s="32"/>
      <c r="H223" s="59"/>
    </row>
    <row r="224" spans="1:8" s="4" customFormat="1">
      <c r="A224" s="1"/>
      <c r="B224" s="3"/>
      <c r="C224" s="28"/>
      <c r="D224" s="3"/>
      <c r="E224" s="32"/>
      <c r="F224" s="54"/>
      <c r="G224" s="32"/>
      <c r="H224" s="59"/>
    </row>
    <row r="225" spans="1:8" s="4" customFormat="1">
      <c r="A225" s="1"/>
      <c r="B225" s="3"/>
      <c r="C225" s="28"/>
      <c r="D225" s="3"/>
      <c r="E225" s="32"/>
      <c r="F225" s="54"/>
      <c r="G225" s="32"/>
      <c r="H225" s="59"/>
    </row>
    <row r="226" spans="1:8" s="4" customFormat="1">
      <c r="A226" s="1"/>
      <c r="B226" s="3"/>
      <c r="C226" s="28"/>
      <c r="D226" s="3"/>
      <c r="E226" s="32"/>
      <c r="F226" s="54"/>
      <c r="G226" s="32"/>
      <c r="H226" s="59"/>
    </row>
    <row r="227" spans="1:8" s="4" customFormat="1">
      <c r="A227" s="1"/>
      <c r="B227" s="3"/>
      <c r="C227" s="28"/>
      <c r="D227" s="3"/>
      <c r="E227" s="32"/>
      <c r="F227" s="54"/>
      <c r="G227" s="32"/>
      <c r="H227" s="59"/>
    </row>
    <row r="228" spans="1:8">
      <c r="C228" s="28"/>
      <c r="D228" s="3"/>
      <c r="E228" s="32"/>
      <c r="F228" s="54"/>
      <c r="G228" s="32"/>
      <c r="H228" s="59"/>
    </row>
    <row r="229" spans="1:8">
      <c r="C229" s="28"/>
      <c r="D229" s="3"/>
      <c r="E229" s="32"/>
      <c r="F229" s="54"/>
      <c r="G229" s="32"/>
      <c r="H229" s="59"/>
    </row>
    <row r="230" spans="1:8">
      <c r="C230" s="28"/>
      <c r="D230" s="3"/>
      <c r="E230" s="32"/>
      <c r="F230" s="54"/>
      <c r="G230" s="32"/>
      <c r="H230" s="59"/>
    </row>
    <row r="231" spans="1:8">
      <c r="C231" s="28"/>
      <c r="D231" s="3"/>
      <c r="E231" s="32"/>
      <c r="F231" s="54"/>
      <c r="G231" s="32"/>
      <c r="H231" s="59"/>
    </row>
    <row r="232" spans="1:8">
      <c r="C232" s="28"/>
      <c r="D232" s="3"/>
      <c r="E232" s="32"/>
      <c r="F232" s="54"/>
      <c r="G232" s="32"/>
      <c r="H232" s="59"/>
    </row>
    <row r="233" spans="1:8">
      <c r="C233" s="28"/>
      <c r="D233" s="3"/>
      <c r="E233" s="32"/>
      <c r="F233" s="54"/>
      <c r="G233" s="32"/>
      <c r="H233" s="59"/>
    </row>
    <row r="234" spans="1:8">
      <c r="C234" s="28"/>
      <c r="D234" s="3"/>
      <c r="E234" s="32"/>
      <c r="F234" s="54"/>
      <c r="G234" s="32"/>
      <c r="H234" s="59"/>
    </row>
    <row r="235" spans="1:8">
      <c r="C235" s="28"/>
      <c r="D235" s="3"/>
      <c r="E235" s="32"/>
      <c r="F235" s="54"/>
      <c r="G235" s="32"/>
      <c r="H235" s="59"/>
    </row>
    <row r="236" spans="1:8">
      <c r="C236" s="28"/>
      <c r="D236" s="3"/>
      <c r="E236" s="32"/>
      <c r="F236" s="54"/>
      <c r="G236" s="32"/>
      <c r="H236" s="59"/>
    </row>
    <row r="237" spans="1:8">
      <c r="C237" s="28"/>
      <c r="D237" s="3"/>
      <c r="E237" s="32"/>
      <c r="F237" s="54"/>
      <c r="G237" s="32"/>
      <c r="H237" s="59"/>
    </row>
    <row r="238" spans="1:8">
      <c r="C238" s="28"/>
      <c r="D238" s="3"/>
      <c r="E238" s="32"/>
      <c r="F238" s="54"/>
      <c r="G238" s="32"/>
      <c r="H238" s="59"/>
    </row>
    <row r="239" spans="1:8">
      <c r="C239" s="28"/>
      <c r="D239" s="3"/>
      <c r="E239" s="32"/>
      <c r="F239" s="54"/>
      <c r="G239" s="32"/>
      <c r="H239" s="59"/>
    </row>
    <row r="240" spans="1:8">
      <c r="C240" s="28"/>
      <c r="D240" s="3"/>
      <c r="E240" s="32"/>
      <c r="F240" s="54"/>
      <c r="G240" s="32"/>
      <c r="H240" s="59"/>
    </row>
    <row r="241" spans="1:8">
      <c r="C241" s="28"/>
      <c r="D241" s="3"/>
      <c r="E241" s="32"/>
      <c r="F241" s="54"/>
      <c r="G241" s="32"/>
      <c r="H241" s="59"/>
    </row>
    <row r="242" spans="1:8">
      <c r="C242" s="28"/>
      <c r="D242" s="3"/>
      <c r="E242" s="32"/>
      <c r="F242" s="54"/>
      <c r="G242" s="32"/>
      <c r="H242" s="59"/>
    </row>
    <row r="243" spans="1:8">
      <c r="C243" s="28"/>
      <c r="D243" s="3"/>
      <c r="E243" s="32"/>
      <c r="F243" s="54"/>
      <c r="G243" s="32"/>
      <c r="H243" s="59"/>
    </row>
    <row r="244" spans="1:8">
      <c r="C244" s="28"/>
      <c r="D244" s="3"/>
      <c r="E244" s="32"/>
      <c r="F244" s="54"/>
      <c r="G244" s="32"/>
      <c r="H244" s="59"/>
    </row>
    <row r="245" spans="1:8">
      <c r="C245" s="28"/>
      <c r="D245" s="3"/>
      <c r="E245" s="32"/>
      <c r="F245" s="54"/>
      <c r="G245" s="32"/>
      <c r="H245" s="59"/>
    </row>
    <row r="246" spans="1:8">
      <c r="C246" s="28"/>
      <c r="D246" s="3"/>
      <c r="E246" s="32"/>
      <c r="F246" s="54"/>
      <c r="G246" s="32"/>
      <c r="H246" s="59"/>
    </row>
    <row r="247" spans="1:8">
      <c r="C247" s="28"/>
      <c r="D247" s="3"/>
      <c r="E247" s="32"/>
      <c r="F247" s="54"/>
      <c r="G247" s="32"/>
      <c r="H247" s="59"/>
    </row>
    <row r="248" spans="1:8">
      <c r="C248" s="28"/>
      <c r="D248" s="3"/>
      <c r="E248" s="32"/>
      <c r="F248" s="54"/>
      <c r="G248" s="32"/>
      <c r="H248" s="59"/>
    </row>
    <row r="249" spans="1:8" customFormat="1" ht="15">
      <c r="A249" s="1"/>
      <c r="B249" s="3"/>
      <c r="C249" s="28"/>
      <c r="D249" s="3"/>
      <c r="E249" s="32"/>
      <c r="F249" s="54"/>
      <c r="G249" s="32"/>
      <c r="H249" s="59"/>
    </row>
    <row r="250" spans="1:8" customFormat="1" ht="15">
      <c r="A250" s="1"/>
      <c r="B250" s="3"/>
      <c r="C250" s="28"/>
      <c r="D250" s="3"/>
      <c r="E250" s="32"/>
      <c r="F250" s="54"/>
      <c r="G250" s="32"/>
      <c r="H250" s="59"/>
    </row>
    <row r="251" spans="1:8" customFormat="1" ht="15">
      <c r="A251" s="1"/>
      <c r="B251" s="3"/>
      <c r="C251" s="28"/>
      <c r="D251" s="3"/>
      <c r="E251" s="32"/>
      <c r="F251" s="54"/>
      <c r="G251" s="32"/>
      <c r="H251" s="59"/>
    </row>
    <row r="252" spans="1:8" customFormat="1" ht="15">
      <c r="A252" s="1"/>
      <c r="B252" s="3"/>
      <c r="C252" s="28"/>
      <c r="D252" s="3"/>
      <c r="E252" s="32"/>
      <c r="F252" s="54"/>
      <c r="G252" s="32"/>
      <c r="H252" s="59"/>
    </row>
    <row r="253" spans="1:8" customFormat="1" ht="15">
      <c r="A253" s="1"/>
      <c r="B253" s="3"/>
      <c r="C253" s="28"/>
      <c r="D253" s="3"/>
      <c r="E253" s="32"/>
      <c r="F253" s="54"/>
      <c r="G253" s="32"/>
      <c r="H253" s="59"/>
    </row>
    <row r="254" spans="1:8" customFormat="1" ht="15">
      <c r="A254" s="1"/>
      <c r="B254" s="3"/>
      <c r="C254" s="28"/>
      <c r="D254" s="3"/>
      <c r="E254" s="32"/>
      <c r="F254" s="54"/>
      <c r="G254" s="32"/>
      <c r="H254" s="59"/>
    </row>
    <row r="255" spans="1:8" customFormat="1" ht="15">
      <c r="A255" s="1"/>
      <c r="B255" s="3"/>
      <c r="C255" s="28"/>
      <c r="D255" s="3"/>
      <c r="E255" s="32"/>
      <c r="F255" s="54"/>
      <c r="G255" s="32"/>
      <c r="H255" s="59"/>
    </row>
    <row r="256" spans="1:8" customFormat="1" ht="15">
      <c r="A256" s="1"/>
      <c r="B256" s="3"/>
      <c r="C256" s="28"/>
      <c r="D256" s="3"/>
      <c r="E256" s="32"/>
      <c r="F256" s="54"/>
      <c r="G256" s="32"/>
      <c r="H256" s="59"/>
    </row>
    <row r="257" spans="1:8" customFormat="1" ht="15">
      <c r="A257" s="1"/>
      <c r="B257" s="3"/>
      <c r="C257" s="28"/>
      <c r="D257" s="3"/>
      <c r="E257" s="32"/>
      <c r="F257" s="54"/>
      <c r="G257" s="32"/>
      <c r="H257" s="59"/>
    </row>
    <row r="258" spans="1:8" customFormat="1" ht="15">
      <c r="A258" s="1"/>
      <c r="B258" s="3"/>
      <c r="C258" s="28"/>
      <c r="D258" s="3"/>
      <c r="E258" s="32"/>
      <c r="F258" s="54"/>
      <c r="G258" s="32"/>
      <c r="H258" s="59"/>
    </row>
    <row r="259" spans="1:8" customFormat="1" ht="15">
      <c r="A259" s="1"/>
      <c r="B259" s="3"/>
      <c r="C259" s="28"/>
      <c r="D259" s="3"/>
      <c r="E259" s="32"/>
      <c r="F259" s="54"/>
      <c r="G259" s="32"/>
      <c r="H259" s="59"/>
    </row>
    <row r="260" spans="1:8" customFormat="1" ht="15">
      <c r="A260" s="1"/>
      <c r="B260" s="3"/>
      <c r="C260" s="28"/>
      <c r="D260" s="3"/>
      <c r="E260" s="32"/>
      <c r="F260" s="54"/>
      <c r="G260" s="32"/>
      <c r="H260" s="59"/>
    </row>
    <row r="261" spans="1:8" customFormat="1" ht="15">
      <c r="A261" s="1"/>
      <c r="B261" s="3"/>
      <c r="C261" s="28"/>
      <c r="D261" s="20"/>
      <c r="E261" s="9"/>
      <c r="F261" s="49"/>
      <c r="G261" s="9"/>
      <c r="H261" s="59"/>
    </row>
    <row r="262" spans="1:8">
      <c r="C262" s="28"/>
      <c r="H262" s="59"/>
    </row>
    <row r="263" spans="1:8">
      <c r="C263" s="28"/>
      <c r="H263" s="59"/>
    </row>
    <row r="281" spans="1:8" s="4" customFormat="1">
      <c r="A281" s="1"/>
      <c r="B281" s="3"/>
      <c r="C281" s="1"/>
      <c r="D281" s="20"/>
      <c r="E281" s="9"/>
      <c r="F281" s="49"/>
      <c r="G281" s="9"/>
      <c r="H281" s="60"/>
    </row>
    <row r="282" spans="1:8" s="4" customFormat="1">
      <c r="A282" s="1"/>
      <c r="B282" s="3"/>
      <c r="C282" s="1"/>
      <c r="D282" s="20"/>
      <c r="E282" s="9"/>
      <c r="F282" s="49"/>
      <c r="G282" s="9"/>
      <c r="H282" s="60"/>
    </row>
  </sheetData>
  <sheetProtection algorithmName="SHA-512" hashValue="RAPy2qKK8eDWN4L0/nG+8/BRKzu8y3MbEGq88w3fgQsPxl9fDPBOpwXBbWtxUEzWF9eeYeureacT7HiUDwOAJQ==" saltValue="ozfTVN43tLapcf05EUw1iA==" spinCount="100000" sheet="1" objects="1" scenarios="1"/>
  <pageMargins left="0.70866141732283472" right="0.70866141732283472" top="0.74803149606299213" bottom="0.74803149606299213" header="0.31496062992125984" footer="0.31496062992125984"/>
  <pageSetup paperSize="9" orientation="portrait" r:id="rId1"/>
  <headerFooter>
    <oddHeader>&amp;L&amp;9Otroški počitniški dom Murska Sobota - Baška - hiša za zaposlene
SI_Vodovod in kanalizacija</oddHeader>
    <oddFooter>&amp;L&amp;8številka projekta: G-28/26
številka načrta: G-28/26&amp;C&amp;9&amp;P/&amp;N</oddFooter>
  </headerFooter>
  <rowBreaks count="4" manualBreakCount="4">
    <brk id="22" max="16383" man="1"/>
    <brk id="31" max="16383" man="1"/>
    <brk id="42" max="16383" man="1"/>
    <brk id="75" max="16383" man="1"/>
  </rowBreaks>
  <drawing r:id="rId2"/>
  <pictur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A1:J216"/>
  <sheetViews>
    <sheetView view="pageBreakPreview" zoomScaleNormal="100" zoomScaleSheetLayoutView="100" zoomScalePageLayoutView="90" workbookViewId="0">
      <selection activeCell="C6" sqref="C6"/>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49" customWidth="1"/>
    <col min="7" max="7" width="2.7109375" style="9" customWidth="1"/>
    <col min="8" max="8" width="11.7109375" style="60" customWidth="1"/>
    <col min="9" max="9" width="9.140625" style="1"/>
    <col min="10" max="10" width="8.42578125" style="1" customWidth="1"/>
    <col min="11" max="16384" width="9.140625" style="1"/>
  </cols>
  <sheetData>
    <row r="1" spans="1:8">
      <c r="C1" s="19"/>
      <c r="D1" s="3"/>
      <c r="E1" s="11"/>
      <c r="G1" s="11"/>
      <c r="H1" s="55"/>
    </row>
    <row r="2" spans="1:8">
      <c r="A2" s="35"/>
      <c r="B2" s="36" t="s">
        <v>62</v>
      </c>
      <c r="C2" s="37" t="s">
        <v>15</v>
      </c>
      <c r="D2" s="38"/>
      <c r="E2" s="39"/>
      <c r="F2" s="50"/>
      <c r="G2" s="39"/>
      <c r="H2" s="56"/>
    </row>
    <row r="3" spans="1:8" s="4" customFormat="1">
      <c r="A3" s="1"/>
      <c r="B3" s="23"/>
      <c r="C3" s="1"/>
      <c r="D3" s="20"/>
      <c r="E3" s="10"/>
      <c r="F3" s="10"/>
      <c r="G3" s="10"/>
      <c r="H3" s="9"/>
    </row>
    <row r="4" spans="1:8" s="47" customFormat="1">
      <c r="A4" s="35"/>
      <c r="B4" s="36" t="s">
        <v>63</v>
      </c>
      <c r="C4" s="37" t="s">
        <v>67</v>
      </c>
      <c r="D4" s="38"/>
      <c r="E4" s="39"/>
      <c r="F4" s="39"/>
      <c r="G4" s="39"/>
      <c r="H4" s="65"/>
    </row>
    <row r="5" spans="1:8">
      <c r="A5" s="12"/>
      <c r="B5" s="75"/>
      <c r="C5" s="15"/>
      <c r="D5" s="5"/>
      <c r="E5" s="74"/>
      <c r="F5" s="487"/>
      <c r="G5" s="74"/>
      <c r="H5" s="73"/>
    </row>
    <row r="6" spans="1:8" ht="114.75">
      <c r="A6" s="12"/>
      <c r="B6" s="71" t="s">
        <v>1</v>
      </c>
      <c r="C6" s="2" t="s">
        <v>75</v>
      </c>
      <c r="D6" s="76"/>
      <c r="E6" s="13"/>
      <c r="F6" s="487"/>
      <c r="G6" s="13"/>
      <c r="H6" s="73"/>
    </row>
    <row r="7" spans="1:8">
      <c r="A7" s="12"/>
      <c r="B7" s="71"/>
      <c r="C7" s="19"/>
      <c r="D7" s="76"/>
      <c r="E7" s="13"/>
      <c r="F7" s="487"/>
      <c r="G7" s="13"/>
      <c r="H7" s="73"/>
    </row>
    <row r="8" spans="1:8">
      <c r="A8" s="12"/>
      <c r="B8" s="71"/>
      <c r="C8" s="19" t="s">
        <v>5</v>
      </c>
      <c r="D8" s="5">
        <v>1</v>
      </c>
      <c r="E8" s="12"/>
      <c r="F8" s="488"/>
      <c r="G8" s="12"/>
      <c r="H8" s="73">
        <f>D8*F8</f>
        <v>0</v>
      </c>
    </row>
    <row r="9" spans="1:8">
      <c r="A9" s="12"/>
      <c r="B9" s="75"/>
      <c r="C9" s="15"/>
      <c r="D9" s="5"/>
      <c r="E9" s="74"/>
      <c r="F9" s="487"/>
      <c r="G9" s="74"/>
      <c r="H9" s="73"/>
    </row>
    <row r="10" spans="1:8" ht="38.25">
      <c r="A10" s="12"/>
      <c r="B10" s="71" t="s">
        <v>2</v>
      </c>
      <c r="C10" s="2" t="s">
        <v>64</v>
      </c>
      <c r="D10" s="76"/>
      <c r="E10" s="13"/>
      <c r="F10" s="487"/>
      <c r="G10" s="13"/>
      <c r="H10" s="73"/>
    </row>
    <row r="11" spans="1:8">
      <c r="A11" s="12"/>
      <c r="B11" s="71"/>
      <c r="C11" s="19"/>
      <c r="D11" s="76"/>
      <c r="E11" s="13"/>
      <c r="F11" s="487"/>
      <c r="G11" s="13"/>
      <c r="H11" s="73"/>
    </row>
    <row r="12" spans="1:8">
      <c r="A12" s="12"/>
      <c r="B12" s="71"/>
      <c r="C12" s="19" t="s">
        <v>5</v>
      </c>
      <c r="D12" s="5">
        <v>1</v>
      </c>
      <c r="E12" s="12"/>
      <c r="F12" s="488"/>
      <c r="G12" s="12"/>
      <c r="H12" s="73">
        <f>D12*F12</f>
        <v>0</v>
      </c>
    </row>
    <row r="13" spans="1:8">
      <c r="B13" s="22"/>
      <c r="C13" s="21"/>
      <c r="F13" s="10"/>
      <c r="H13" s="61"/>
    </row>
    <row r="14" spans="1:8" ht="76.5">
      <c r="A14" s="12"/>
      <c r="B14" s="71" t="s">
        <v>3</v>
      </c>
      <c r="C14" s="2" t="s">
        <v>65</v>
      </c>
      <c r="D14" s="76"/>
      <c r="E14" s="13"/>
      <c r="F14" s="487"/>
      <c r="G14" s="13"/>
      <c r="H14" s="73"/>
    </row>
    <row r="15" spans="1:8">
      <c r="A15" s="12"/>
      <c r="B15" s="71"/>
      <c r="C15" s="19"/>
      <c r="D15" s="76"/>
      <c r="E15" s="13"/>
      <c r="F15" s="487"/>
      <c r="G15" s="13"/>
      <c r="H15" s="73"/>
    </row>
    <row r="16" spans="1:8">
      <c r="A16" s="12"/>
      <c r="B16" s="71"/>
      <c r="C16" s="19" t="s">
        <v>5</v>
      </c>
      <c r="D16" s="5">
        <v>1</v>
      </c>
      <c r="E16" s="12"/>
      <c r="F16" s="488"/>
      <c r="G16" s="12"/>
      <c r="H16" s="73">
        <f>D16*F16</f>
        <v>0</v>
      </c>
    </row>
    <row r="17" spans="1:10" s="16" customFormat="1" ht="14.25">
      <c r="A17" s="1"/>
      <c r="B17" s="24"/>
      <c r="C17" s="19"/>
      <c r="D17" s="3"/>
      <c r="E17" s="11"/>
      <c r="F17" s="10"/>
      <c r="G17" s="25"/>
      <c r="H17" s="67"/>
      <c r="I17" s="1"/>
      <c r="J17" s="13"/>
    </row>
    <row r="18" spans="1:10" s="16" customFormat="1" ht="14.25">
      <c r="A18" s="40"/>
      <c r="B18" s="41"/>
      <c r="C18" s="36" t="s">
        <v>10</v>
      </c>
      <c r="D18" s="41"/>
      <c r="E18" s="42"/>
      <c r="F18" s="68"/>
      <c r="G18" s="42"/>
      <c r="H18" s="63">
        <f>SUM(H6:H16)</f>
        <v>0</v>
      </c>
      <c r="I18" s="1"/>
      <c r="J18" s="13"/>
    </row>
    <row r="19" spans="1:10" s="16" customFormat="1" ht="14.25">
      <c r="A19" s="1"/>
      <c r="B19" s="3"/>
      <c r="C19" s="19"/>
      <c r="D19" s="3"/>
      <c r="E19" s="9"/>
      <c r="F19" s="48"/>
      <c r="G19" s="9"/>
      <c r="H19" s="9"/>
      <c r="I19" s="1"/>
      <c r="J19" s="13"/>
    </row>
    <row r="20" spans="1:10" s="16" customFormat="1" ht="14.25">
      <c r="A20" s="1"/>
      <c r="B20" s="3"/>
      <c r="C20" s="22" t="s">
        <v>11</v>
      </c>
      <c r="D20" s="3"/>
      <c r="E20" s="9"/>
      <c r="F20" s="48"/>
      <c r="G20" s="9"/>
      <c r="H20" s="9"/>
      <c r="I20" s="1"/>
      <c r="J20" s="13"/>
    </row>
    <row r="21" spans="1:10" s="16" customFormat="1" ht="51">
      <c r="A21" s="1"/>
      <c r="B21" s="3"/>
      <c r="C21" s="15" t="s">
        <v>12</v>
      </c>
      <c r="D21" s="3"/>
      <c r="E21" s="9"/>
      <c r="F21" s="48"/>
      <c r="G21" s="9"/>
      <c r="H21" s="48"/>
      <c r="I21" s="1"/>
      <c r="J21" s="13"/>
    </row>
    <row r="22" spans="1:10" s="16" customFormat="1" ht="38.25">
      <c r="A22" s="1"/>
      <c r="B22" s="3"/>
      <c r="C22" s="15" t="s">
        <v>16</v>
      </c>
      <c r="D22" s="3"/>
      <c r="E22" s="9"/>
      <c r="F22" s="48"/>
      <c r="G22" s="9"/>
      <c r="H22" s="48"/>
      <c r="I22" s="4"/>
      <c r="J22" s="33"/>
    </row>
    <row r="23" spans="1:10" s="16" customFormat="1" ht="14.25">
      <c r="A23" s="4"/>
      <c r="B23" s="7"/>
      <c r="C23" s="1"/>
      <c r="D23" s="6"/>
      <c r="E23" s="10"/>
      <c r="F23" s="10"/>
      <c r="G23" s="10"/>
      <c r="H23" s="8"/>
      <c r="I23" s="1"/>
      <c r="J23" s="13"/>
    </row>
    <row r="24" spans="1:10" s="16" customFormat="1" ht="14.25">
      <c r="A24" s="1"/>
      <c r="B24" s="24"/>
      <c r="C24" s="28"/>
      <c r="D24" s="3"/>
      <c r="E24" s="32"/>
      <c r="F24" s="54"/>
      <c r="G24" s="32"/>
      <c r="H24" s="60"/>
    </row>
    <row r="25" spans="1:10" s="16" customFormat="1" ht="14.25">
      <c r="A25" s="1"/>
      <c r="B25" s="24"/>
      <c r="C25" s="21"/>
      <c r="D25" s="24"/>
      <c r="E25" s="30"/>
      <c r="F25" s="53"/>
      <c r="G25" s="30"/>
      <c r="H25" s="60"/>
    </row>
    <row r="26" spans="1:10" s="16" customFormat="1" ht="14.25">
      <c r="A26" s="1"/>
      <c r="B26" s="24"/>
      <c r="C26" s="31"/>
      <c r="D26" s="24"/>
      <c r="E26" s="30"/>
      <c r="F26" s="53"/>
      <c r="G26" s="30"/>
      <c r="H26" s="60"/>
    </row>
    <row r="27" spans="1:10" s="16" customFormat="1" ht="14.25">
      <c r="A27" s="1"/>
      <c r="B27" s="24"/>
      <c r="C27" s="31"/>
      <c r="D27" s="24"/>
      <c r="E27" s="30"/>
      <c r="F27" s="53"/>
      <c r="G27" s="30"/>
      <c r="H27" s="60"/>
    </row>
    <row r="28" spans="1:10" s="16" customFormat="1" ht="14.25">
      <c r="A28" s="1"/>
      <c r="B28" s="24"/>
      <c r="C28" s="31"/>
      <c r="D28" s="24"/>
      <c r="E28" s="30"/>
      <c r="F28" s="53"/>
      <c r="G28" s="30"/>
      <c r="H28" s="60"/>
    </row>
    <row r="29" spans="1:10" s="16" customFormat="1" ht="14.25">
      <c r="A29" s="1"/>
      <c r="B29" s="24"/>
      <c r="C29" s="31"/>
      <c r="D29" s="24"/>
      <c r="E29" s="30"/>
      <c r="F29" s="53"/>
      <c r="G29" s="30"/>
      <c r="H29" s="60"/>
      <c r="I29" s="1"/>
      <c r="J29" s="13"/>
    </row>
    <row r="30" spans="1:10" s="4" customFormat="1">
      <c r="A30" s="1"/>
      <c r="B30" s="24"/>
      <c r="C30" s="31"/>
      <c r="D30" s="24"/>
      <c r="E30" s="30"/>
      <c r="F30" s="53"/>
      <c r="G30" s="30"/>
      <c r="H30" s="60"/>
      <c r="J30" s="33"/>
    </row>
    <row r="31" spans="1:10" s="4" customFormat="1">
      <c r="A31" s="1"/>
      <c r="B31" s="24"/>
      <c r="C31" s="31"/>
      <c r="D31" s="3"/>
      <c r="E31" s="32"/>
      <c r="F31" s="54"/>
      <c r="G31" s="32"/>
      <c r="H31" s="60"/>
      <c r="J31" s="33"/>
    </row>
    <row r="32" spans="1:10" s="4" customFormat="1">
      <c r="A32" s="1"/>
      <c r="B32" s="24"/>
      <c r="C32" s="31"/>
      <c r="D32" s="3"/>
      <c r="E32" s="32"/>
      <c r="F32" s="54"/>
      <c r="G32" s="32"/>
      <c r="H32" s="59"/>
      <c r="I32" s="9"/>
      <c r="J32" s="13"/>
    </row>
    <row r="33" spans="1:10" s="4" customFormat="1">
      <c r="A33" s="1"/>
      <c r="B33" s="3"/>
      <c r="C33" s="31"/>
      <c r="D33" s="3"/>
      <c r="E33" s="32"/>
      <c r="F33" s="54"/>
      <c r="G33" s="32"/>
      <c r="H33" s="59"/>
      <c r="I33" s="9"/>
      <c r="J33" s="11"/>
    </row>
    <row r="34" spans="1:10" s="4" customFormat="1">
      <c r="A34" s="1"/>
      <c r="B34" s="3"/>
      <c r="C34" s="28"/>
      <c r="D34" s="3"/>
      <c r="E34" s="32"/>
      <c r="F34" s="54"/>
      <c r="G34" s="32"/>
      <c r="H34" s="59"/>
      <c r="I34" s="1"/>
      <c r="J34" s="13"/>
    </row>
    <row r="35" spans="1:10" s="4" customFormat="1">
      <c r="A35" s="1"/>
      <c r="B35" s="3"/>
      <c r="C35" s="28"/>
      <c r="D35" s="3"/>
      <c r="E35" s="32"/>
      <c r="F35" s="54"/>
      <c r="G35" s="32"/>
      <c r="H35" s="59"/>
      <c r="J35" s="33"/>
    </row>
    <row r="36" spans="1:10" s="4" customFormat="1">
      <c r="A36" s="1"/>
      <c r="B36" s="3"/>
      <c r="C36" s="28"/>
      <c r="D36" s="3"/>
      <c r="E36" s="32"/>
      <c r="F36" s="54"/>
      <c r="G36" s="32"/>
      <c r="H36" s="59"/>
      <c r="I36" s="1"/>
      <c r="J36" s="13"/>
    </row>
    <row r="37" spans="1:10" s="4" customFormat="1">
      <c r="A37" s="1"/>
      <c r="B37" s="3"/>
      <c r="C37" s="28"/>
      <c r="D37" s="3"/>
      <c r="E37" s="32"/>
      <c r="F37" s="54"/>
      <c r="G37" s="32"/>
      <c r="H37" s="59"/>
      <c r="I37" s="1"/>
      <c r="J37" s="13"/>
    </row>
    <row r="38" spans="1:10" s="4" customFormat="1">
      <c r="A38" s="1"/>
      <c r="B38" s="3"/>
      <c r="C38" s="28"/>
      <c r="D38" s="3"/>
      <c r="E38" s="32"/>
      <c r="F38" s="54"/>
      <c r="G38" s="32"/>
      <c r="H38" s="59"/>
      <c r="I38" s="1"/>
      <c r="J38" s="13"/>
    </row>
    <row r="39" spans="1:10" s="4" customFormat="1">
      <c r="A39" s="1"/>
      <c r="B39" s="3"/>
      <c r="C39" s="28"/>
      <c r="D39" s="3"/>
      <c r="E39" s="32"/>
      <c r="F39" s="54"/>
      <c r="G39" s="32"/>
      <c r="H39" s="59"/>
      <c r="I39" s="1"/>
      <c r="J39" s="13"/>
    </row>
    <row r="40" spans="1:10" s="4" customFormat="1">
      <c r="A40" s="1"/>
      <c r="B40" s="3"/>
      <c r="C40" s="28"/>
      <c r="D40" s="3"/>
      <c r="E40" s="32"/>
      <c r="F40" s="54"/>
      <c r="G40" s="32"/>
      <c r="H40" s="59"/>
      <c r="J40" s="33"/>
    </row>
    <row r="41" spans="1:10" s="4" customFormat="1">
      <c r="A41" s="1"/>
      <c r="B41" s="3"/>
      <c r="C41" s="28"/>
      <c r="D41" s="3"/>
      <c r="E41" s="32"/>
      <c r="F41" s="54"/>
      <c r="G41" s="32"/>
      <c r="H41" s="59"/>
      <c r="I41" s="9"/>
      <c r="J41" s="13"/>
    </row>
    <row r="42" spans="1:10" s="4" customFormat="1">
      <c r="A42" s="1"/>
      <c r="B42" s="3"/>
      <c r="C42" s="28"/>
      <c r="D42" s="3"/>
      <c r="E42" s="32"/>
      <c r="F42" s="54"/>
      <c r="G42" s="32"/>
      <c r="H42" s="59"/>
      <c r="I42" s="1"/>
      <c r="J42" s="13"/>
    </row>
    <row r="43" spans="1:10" s="4" customFormat="1">
      <c r="A43" s="1"/>
      <c r="B43" s="29"/>
      <c r="C43" s="28"/>
      <c r="D43" s="3"/>
      <c r="E43" s="32"/>
      <c r="F43" s="54"/>
      <c r="G43" s="32"/>
      <c r="H43" s="59"/>
      <c r="I43" s="1"/>
      <c r="J43" s="13"/>
    </row>
    <row r="44" spans="1:10" s="12" customFormat="1">
      <c r="A44" s="1"/>
      <c r="B44" s="3"/>
      <c r="C44" s="28"/>
      <c r="D44" s="3"/>
      <c r="E44" s="32"/>
      <c r="F44" s="54"/>
      <c r="G44" s="32"/>
      <c r="H44" s="59"/>
      <c r="I44" s="13"/>
      <c r="J44" s="13"/>
    </row>
    <row r="45" spans="1:10" s="4" customFormat="1">
      <c r="A45" s="1"/>
      <c r="B45" s="3"/>
      <c r="C45" s="28"/>
      <c r="D45" s="3"/>
      <c r="E45" s="32"/>
      <c r="F45" s="54"/>
      <c r="G45" s="32"/>
      <c r="H45" s="59"/>
      <c r="I45" s="1"/>
      <c r="J45" s="13"/>
    </row>
    <row r="46" spans="1:10" s="12" customFormat="1">
      <c r="A46" s="1"/>
      <c r="B46" s="3"/>
      <c r="C46" s="19"/>
      <c r="D46" s="3"/>
      <c r="E46" s="32"/>
      <c r="F46" s="54"/>
      <c r="G46" s="32"/>
      <c r="H46" s="59"/>
      <c r="I46" s="13"/>
      <c r="J46" s="13"/>
    </row>
    <row r="47" spans="1:10" s="4" customFormat="1">
      <c r="A47" s="1"/>
      <c r="B47" s="3"/>
      <c r="C47" s="28"/>
      <c r="D47" s="3"/>
      <c r="E47" s="32"/>
      <c r="F47" s="54"/>
      <c r="G47" s="32"/>
      <c r="H47" s="59"/>
      <c r="I47" s="1"/>
      <c r="J47" s="13"/>
    </row>
    <row r="48" spans="1:10" s="12" customFormat="1">
      <c r="A48" s="1"/>
      <c r="B48" s="3"/>
      <c r="C48" s="28"/>
      <c r="D48" s="3"/>
      <c r="E48" s="32"/>
      <c r="F48" s="54"/>
      <c r="G48" s="32"/>
      <c r="H48" s="59"/>
      <c r="I48" s="13"/>
      <c r="J48" s="13"/>
    </row>
    <row r="49" spans="1:10" s="4" customFormat="1">
      <c r="A49" s="1"/>
      <c r="B49" s="3"/>
      <c r="C49" s="28"/>
      <c r="D49" s="3"/>
      <c r="E49" s="32"/>
      <c r="F49" s="54"/>
      <c r="G49" s="32"/>
      <c r="H49" s="59"/>
      <c r="I49" s="1"/>
      <c r="J49" s="13"/>
    </row>
    <row r="50" spans="1:10" s="4" customFormat="1">
      <c r="A50" s="1"/>
      <c r="B50" s="3"/>
      <c r="C50" s="28"/>
      <c r="D50" s="3"/>
      <c r="E50" s="32"/>
      <c r="F50" s="54"/>
      <c r="G50" s="32"/>
      <c r="H50" s="59"/>
      <c r="I50" s="1"/>
      <c r="J50" s="13"/>
    </row>
    <row r="51" spans="1:10" s="4" customFormat="1">
      <c r="A51" s="1"/>
      <c r="B51" s="3"/>
      <c r="C51" s="28"/>
      <c r="D51" s="3"/>
      <c r="E51" s="32"/>
      <c r="F51" s="54"/>
      <c r="G51" s="32"/>
      <c r="H51" s="59"/>
      <c r="J51" s="33"/>
    </row>
    <row r="52" spans="1:10" s="4" customFormat="1">
      <c r="A52" s="1"/>
      <c r="B52" s="3"/>
      <c r="C52" s="28"/>
      <c r="D52" s="3"/>
      <c r="E52" s="32"/>
      <c r="F52" s="54"/>
      <c r="G52" s="32"/>
      <c r="H52" s="59"/>
      <c r="I52" s="9"/>
      <c r="J52" s="13"/>
    </row>
    <row r="53" spans="1:10" s="4" customFormat="1">
      <c r="A53" s="1"/>
      <c r="B53" s="3"/>
      <c r="C53" s="28"/>
      <c r="D53" s="3"/>
      <c r="E53" s="32"/>
      <c r="F53" s="54"/>
      <c r="G53" s="32"/>
      <c r="H53" s="59"/>
      <c r="I53" s="1"/>
      <c r="J53" s="13"/>
    </row>
    <row r="54" spans="1:10" s="4" customFormat="1">
      <c r="A54" s="1"/>
      <c r="B54" s="3"/>
      <c r="C54" s="28"/>
      <c r="D54" s="3"/>
      <c r="E54" s="32"/>
      <c r="F54" s="54"/>
      <c r="G54" s="32"/>
      <c r="H54" s="59"/>
      <c r="J54" s="34"/>
    </row>
    <row r="55" spans="1:10" s="4" customFormat="1">
      <c r="A55" s="1"/>
      <c r="B55" s="3"/>
      <c r="C55" s="28"/>
      <c r="D55" s="3"/>
      <c r="E55" s="32"/>
      <c r="F55" s="54"/>
      <c r="G55" s="32"/>
      <c r="H55" s="59"/>
      <c r="J55" s="34"/>
    </row>
    <row r="56" spans="1:10" s="4" customFormat="1">
      <c r="A56" s="1"/>
      <c r="B56" s="3"/>
      <c r="C56" s="28"/>
      <c r="D56" s="3"/>
      <c r="E56" s="32"/>
      <c r="F56" s="54"/>
      <c r="G56" s="32"/>
      <c r="H56" s="59"/>
      <c r="J56" s="33"/>
    </row>
    <row r="57" spans="1:10" s="4" customFormat="1">
      <c r="A57" s="1"/>
      <c r="B57" s="3"/>
      <c r="C57" s="28"/>
      <c r="D57" s="3"/>
      <c r="E57" s="32"/>
      <c r="F57" s="54"/>
      <c r="G57" s="32"/>
      <c r="H57" s="59"/>
      <c r="J57" s="13"/>
    </row>
    <row r="58" spans="1:10" s="4" customFormat="1">
      <c r="A58" s="1"/>
      <c r="B58" s="3"/>
      <c r="C58" s="28"/>
      <c r="D58" s="3"/>
      <c r="E58" s="32"/>
      <c r="F58" s="54"/>
      <c r="G58" s="32"/>
      <c r="H58" s="59"/>
      <c r="J58" s="13"/>
    </row>
    <row r="59" spans="1:10" s="4" customFormat="1">
      <c r="A59" s="1"/>
      <c r="B59" s="3"/>
      <c r="C59" s="28"/>
      <c r="D59" s="3"/>
      <c r="E59" s="32"/>
      <c r="F59" s="54"/>
      <c r="G59" s="32"/>
      <c r="H59" s="59"/>
      <c r="I59" s="11"/>
      <c r="J59" s="11"/>
    </row>
    <row r="60" spans="1:10" s="4" customFormat="1">
      <c r="A60" s="1"/>
      <c r="B60" s="3"/>
      <c r="C60" s="28"/>
      <c r="D60" s="3"/>
      <c r="E60" s="32"/>
      <c r="F60" s="54"/>
      <c r="G60" s="32"/>
      <c r="H60" s="59"/>
      <c r="I60" s="11"/>
      <c r="J60" s="11"/>
    </row>
    <row r="61" spans="1:10" s="4" customFormat="1">
      <c r="A61" s="1"/>
      <c r="B61" s="3"/>
      <c r="C61" s="28"/>
      <c r="D61" s="3"/>
      <c r="E61" s="32"/>
      <c r="F61" s="54"/>
      <c r="G61" s="32"/>
      <c r="H61" s="59"/>
      <c r="I61" s="11"/>
      <c r="J61" s="13"/>
    </row>
    <row r="62" spans="1:10" s="4" customFormat="1">
      <c r="A62" s="1"/>
      <c r="B62" s="3"/>
      <c r="C62" s="28"/>
      <c r="D62" s="3"/>
      <c r="E62" s="32"/>
      <c r="F62" s="54"/>
      <c r="G62" s="32"/>
      <c r="H62" s="59"/>
      <c r="I62" s="11"/>
      <c r="J62" s="13"/>
    </row>
    <row r="63" spans="1:10">
      <c r="C63" s="28"/>
      <c r="D63" s="3"/>
      <c r="E63" s="32"/>
      <c r="F63" s="54"/>
      <c r="G63" s="32"/>
      <c r="H63" s="59"/>
    </row>
    <row r="64" spans="1:10">
      <c r="C64" s="28"/>
      <c r="D64" s="3"/>
      <c r="E64" s="32"/>
      <c r="F64" s="54"/>
      <c r="G64" s="32"/>
      <c r="H64" s="59"/>
    </row>
    <row r="65" spans="3:8">
      <c r="C65" s="28"/>
      <c r="D65" s="3"/>
      <c r="E65" s="32"/>
      <c r="F65" s="54"/>
      <c r="G65" s="32"/>
      <c r="H65" s="59"/>
    </row>
    <row r="66" spans="3:8">
      <c r="C66" s="28"/>
      <c r="D66" s="3"/>
      <c r="E66" s="32"/>
      <c r="F66" s="54"/>
      <c r="G66" s="32"/>
      <c r="H66" s="59"/>
    </row>
    <row r="67" spans="3:8">
      <c r="C67" s="28"/>
      <c r="D67" s="3"/>
      <c r="E67" s="32"/>
      <c r="F67" s="54"/>
      <c r="G67" s="32"/>
      <c r="H67" s="59"/>
    </row>
    <row r="68" spans="3:8">
      <c r="C68" s="28"/>
      <c r="D68" s="3"/>
      <c r="E68" s="32"/>
      <c r="F68" s="54"/>
      <c r="G68" s="32"/>
      <c r="H68" s="59"/>
    </row>
    <row r="69" spans="3:8">
      <c r="C69" s="28"/>
      <c r="D69" s="3"/>
      <c r="E69" s="32"/>
      <c r="F69" s="54"/>
      <c r="G69" s="32"/>
      <c r="H69" s="59"/>
    </row>
    <row r="70" spans="3:8">
      <c r="C70" s="28"/>
      <c r="D70" s="3"/>
      <c r="E70" s="32"/>
      <c r="F70" s="54"/>
      <c r="G70" s="32"/>
      <c r="H70" s="59"/>
    </row>
    <row r="71" spans="3:8">
      <c r="C71" s="28"/>
      <c r="D71" s="3"/>
      <c r="E71" s="32"/>
      <c r="F71" s="54"/>
      <c r="G71" s="32"/>
      <c r="H71" s="59"/>
    </row>
    <row r="72" spans="3:8">
      <c r="C72" s="28"/>
      <c r="D72" s="3"/>
      <c r="E72" s="32"/>
      <c r="F72" s="54"/>
      <c r="G72" s="32"/>
      <c r="H72" s="59"/>
    </row>
    <row r="73" spans="3:8">
      <c r="C73" s="28"/>
      <c r="D73" s="3"/>
      <c r="E73" s="32"/>
      <c r="F73" s="54"/>
      <c r="G73" s="32"/>
      <c r="H73" s="59"/>
    </row>
    <row r="74" spans="3:8">
      <c r="C74" s="28"/>
      <c r="D74" s="3"/>
      <c r="E74" s="32"/>
      <c r="F74" s="54"/>
      <c r="G74" s="32"/>
      <c r="H74" s="59"/>
    </row>
    <row r="75" spans="3:8">
      <c r="C75" s="28"/>
      <c r="D75" s="3"/>
      <c r="E75" s="32"/>
      <c r="F75" s="54"/>
      <c r="G75" s="32"/>
      <c r="H75" s="59"/>
    </row>
    <row r="76" spans="3:8">
      <c r="C76" s="28"/>
      <c r="D76" s="3"/>
      <c r="E76" s="32"/>
      <c r="F76" s="54"/>
      <c r="G76" s="32"/>
      <c r="H76" s="59"/>
    </row>
    <row r="77" spans="3:8">
      <c r="C77" s="28"/>
      <c r="D77" s="3"/>
      <c r="E77" s="32"/>
      <c r="F77" s="54"/>
      <c r="G77" s="32"/>
      <c r="H77" s="59"/>
    </row>
    <row r="78" spans="3:8">
      <c r="C78" s="28"/>
      <c r="D78" s="3"/>
      <c r="E78" s="32"/>
      <c r="F78" s="54"/>
      <c r="G78" s="32"/>
      <c r="H78" s="59"/>
    </row>
    <row r="79" spans="3:8">
      <c r="C79" s="28"/>
      <c r="D79" s="3"/>
      <c r="E79" s="32"/>
      <c r="F79" s="54"/>
      <c r="G79" s="32"/>
      <c r="H79" s="59"/>
    </row>
    <row r="80" spans="3:8">
      <c r="C80" s="28"/>
      <c r="D80" s="3"/>
      <c r="E80" s="32"/>
      <c r="F80" s="54"/>
      <c r="G80" s="32"/>
      <c r="H80" s="59"/>
    </row>
    <row r="81" spans="1:8">
      <c r="C81" s="28"/>
      <c r="D81" s="3"/>
      <c r="E81" s="32"/>
      <c r="F81" s="54"/>
      <c r="G81" s="32"/>
      <c r="H81" s="59"/>
    </row>
    <row r="82" spans="1:8">
      <c r="C82" s="28"/>
      <c r="D82" s="3"/>
      <c r="E82" s="32"/>
      <c r="F82" s="54"/>
      <c r="G82" s="32"/>
      <c r="H82" s="59"/>
    </row>
    <row r="83" spans="1:8">
      <c r="C83" s="28"/>
      <c r="D83" s="3"/>
      <c r="E83" s="32"/>
      <c r="F83" s="54"/>
      <c r="G83" s="32"/>
      <c r="H83" s="59"/>
    </row>
    <row r="84" spans="1:8">
      <c r="C84" s="28"/>
      <c r="D84" s="3"/>
      <c r="E84" s="32"/>
      <c r="F84" s="54"/>
      <c r="G84" s="32"/>
      <c r="H84" s="59"/>
    </row>
    <row r="85" spans="1:8">
      <c r="C85" s="28"/>
      <c r="D85" s="3"/>
      <c r="E85" s="32"/>
      <c r="F85" s="54"/>
      <c r="G85" s="32"/>
      <c r="H85" s="59"/>
    </row>
    <row r="86" spans="1:8">
      <c r="C86" s="28"/>
      <c r="D86" s="3"/>
      <c r="E86" s="32"/>
      <c r="F86" s="54"/>
      <c r="G86" s="32"/>
      <c r="H86" s="59"/>
    </row>
    <row r="87" spans="1:8">
      <c r="C87" s="28"/>
      <c r="D87" s="3"/>
      <c r="E87" s="32"/>
      <c r="F87" s="54"/>
      <c r="G87" s="32"/>
      <c r="H87" s="59"/>
    </row>
    <row r="88" spans="1:8">
      <c r="C88" s="28"/>
      <c r="D88" s="3"/>
      <c r="E88" s="32"/>
      <c r="F88" s="54"/>
      <c r="G88" s="32"/>
      <c r="H88" s="59"/>
    </row>
    <row r="89" spans="1:8">
      <c r="C89" s="28"/>
      <c r="D89" s="3"/>
      <c r="E89" s="32"/>
      <c r="F89" s="54"/>
      <c r="G89" s="32"/>
      <c r="H89" s="59"/>
    </row>
    <row r="90" spans="1:8">
      <c r="C90" s="28"/>
      <c r="D90" s="3"/>
      <c r="E90" s="32"/>
      <c r="F90" s="54"/>
      <c r="G90" s="32"/>
      <c r="H90" s="59"/>
    </row>
    <row r="91" spans="1:8">
      <c r="C91" s="28"/>
      <c r="D91" s="3"/>
      <c r="E91" s="32"/>
      <c r="F91" s="54"/>
      <c r="G91" s="32"/>
      <c r="H91" s="59"/>
    </row>
    <row r="92" spans="1:8" s="4" customFormat="1">
      <c r="A92" s="1"/>
      <c r="B92" s="3"/>
      <c r="C92" s="28"/>
      <c r="D92" s="3"/>
      <c r="E92" s="32"/>
      <c r="F92" s="54"/>
      <c r="G92" s="32"/>
      <c r="H92" s="59"/>
    </row>
    <row r="93" spans="1:8" s="4" customFormat="1">
      <c r="A93" s="1"/>
      <c r="B93" s="3"/>
      <c r="C93" s="28"/>
      <c r="D93" s="3"/>
      <c r="E93" s="32"/>
      <c r="F93" s="54"/>
      <c r="G93" s="32"/>
      <c r="H93" s="59"/>
    </row>
    <row r="94" spans="1:8" s="4" customFormat="1">
      <c r="A94" s="1"/>
      <c r="B94" s="3"/>
      <c r="C94" s="28"/>
      <c r="D94" s="3"/>
      <c r="E94" s="32"/>
      <c r="F94" s="54"/>
      <c r="G94" s="32"/>
      <c r="H94" s="59"/>
    </row>
    <row r="95" spans="1:8" s="4" customFormat="1">
      <c r="A95" s="1"/>
      <c r="B95" s="3"/>
      <c r="C95" s="28"/>
      <c r="D95" s="3"/>
      <c r="E95" s="32"/>
      <c r="F95" s="54"/>
      <c r="G95" s="32"/>
      <c r="H95" s="59"/>
    </row>
    <row r="96" spans="1:8" s="4" customFormat="1">
      <c r="A96" s="1"/>
      <c r="B96" s="3"/>
      <c r="C96" s="28"/>
      <c r="D96" s="3"/>
      <c r="E96" s="32"/>
      <c r="F96" s="54"/>
      <c r="G96" s="32"/>
      <c r="H96" s="59"/>
    </row>
    <row r="97" spans="1:8" s="4" customFormat="1">
      <c r="A97" s="1"/>
      <c r="B97" s="3"/>
      <c r="C97" s="28"/>
      <c r="D97" s="3"/>
      <c r="E97" s="32"/>
      <c r="F97" s="54"/>
      <c r="G97" s="32"/>
      <c r="H97" s="59"/>
    </row>
    <row r="98" spans="1:8" s="4" customFormat="1">
      <c r="A98" s="1"/>
      <c r="B98" s="3"/>
      <c r="C98" s="28"/>
      <c r="D98" s="3"/>
      <c r="E98" s="32"/>
      <c r="F98" s="54"/>
      <c r="G98" s="32"/>
      <c r="H98" s="59"/>
    </row>
    <row r="99" spans="1:8" s="4" customFormat="1">
      <c r="A99" s="1"/>
      <c r="B99" s="3"/>
      <c r="C99" s="28"/>
      <c r="D99" s="3"/>
      <c r="E99" s="32"/>
      <c r="F99" s="54"/>
      <c r="G99" s="32"/>
      <c r="H99" s="59"/>
    </row>
    <row r="100" spans="1:8" s="4" customFormat="1">
      <c r="A100" s="1"/>
      <c r="B100" s="3"/>
      <c r="C100" s="28"/>
      <c r="D100" s="3"/>
      <c r="E100" s="32"/>
      <c r="F100" s="54"/>
      <c r="G100" s="32"/>
      <c r="H100" s="59"/>
    </row>
    <row r="101" spans="1:8" s="4" customFormat="1">
      <c r="A101" s="1"/>
      <c r="B101" s="3"/>
      <c r="C101" s="28"/>
      <c r="D101" s="3"/>
      <c r="E101" s="32"/>
      <c r="F101" s="54"/>
      <c r="G101" s="32"/>
      <c r="H101" s="59"/>
    </row>
    <row r="102" spans="1:8" s="4" customFormat="1">
      <c r="A102" s="1"/>
      <c r="B102" s="3"/>
      <c r="C102" s="28"/>
      <c r="D102" s="3"/>
      <c r="E102" s="32"/>
      <c r="F102" s="54"/>
      <c r="G102" s="32"/>
      <c r="H102" s="59"/>
    </row>
    <row r="103" spans="1:8" s="4" customFormat="1">
      <c r="A103" s="1"/>
      <c r="B103" s="3"/>
      <c r="C103" s="28"/>
      <c r="D103" s="3"/>
      <c r="E103" s="32"/>
      <c r="F103" s="54"/>
      <c r="G103" s="32"/>
      <c r="H103" s="59"/>
    </row>
    <row r="104" spans="1:8" s="4" customFormat="1">
      <c r="A104" s="1"/>
      <c r="B104" s="3"/>
      <c r="C104" s="28"/>
      <c r="D104" s="3"/>
      <c r="E104" s="32"/>
      <c r="F104" s="54"/>
      <c r="G104" s="32"/>
      <c r="H104" s="59"/>
    </row>
    <row r="105" spans="1:8" s="4" customFormat="1">
      <c r="A105" s="1"/>
      <c r="B105" s="3"/>
      <c r="C105" s="28"/>
      <c r="D105" s="3"/>
      <c r="E105" s="32"/>
      <c r="F105" s="54"/>
      <c r="G105" s="32"/>
      <c r="H105" s="59"/>
    </row>
    <row r="106" spans="1:8" s="4" customFormat="1">
      <c r="A106" s="1"/>
      <c r="B106" s="3"/>
      <c r="C106" s="28"/>
      <c r="D106" s="3"/>
      <c r="E106" s="32"/>
      <c r="F106" s="54"/>
      <c r="G106" s="32"/>
      <c r="H106" s="59"/>
    </row>
    <row r="107" spans="1:8" s="4" customFormat="1">
      <c r="A107" s="1"/>
      <c r="B107" s="3"/>
      <c r="C107" s="28"/>
      <c r="D107" s="3"/>
      <c r="E107" s="32"/>
      <c r="F107" s="54"/>
      <c r="G107" s="32"/>
      <c r="H107" s="59"/>
    </row>
    <row r="108" spans="1:8" s="4" customFormat="1">
      <c r="A108" s="1"/>
      <c r="B108" s="3"/>
      <c r="C108" s="28"/>
      <c r="D108" s="3"/>
      <c r="E108" s="32"/>
      <c r="F108" s="54"/>
      <c r="G108" s="32"/>
      <c r="H108" s="59"/>
    </row>
    <row r="109" spans="1:8" s="4" customFormat="1">
      <c r="A109" s="1"/>
      <c r="B109" s="3"/>
      <c r="C109" s="28"/>
      <c r="D109" s="3"/>
      <c r="E109" s="32"/>
      <c r="F109" s="54"/>
      <c r="G109" s="32"/>
      <c r="H109" s="59"/>
    </row>
    <row r="110" spans="1:8" s="4" customFormat="1">
      <c r="A110" s="1"/>
      <c r="B110" s="3"/>
      <c r="C110" s="28"/>
      <c r="D110" s="3"/>
      <c r="E110" s="32"/>
      <c r="F110" s="54"/>
      <c r="G110" s="32"/>
      <c r="H110" s="59"/>
    </row>
    <row r="111" spans="1:8" s="4" customFormat="1">
      <c r="A111" s="1"/>
      <c r="B111" s="3"/>
      <c r="C111" s="28"/>
      <c r="D111" s="3"/>
      <c r="E111" s="32"/>
      <c r="F111" s="54"/>
      <c r="G111" s="32"/>
      <c r="H111" s="59"/>
    </row>
    <row r="112" spans="1:8" s="4" customFormat="1">
      <c r="A112" s="1"/>
      <c r="B112" s="3"/>
      <c r="C112" s="28"/>
      <c r="D112" s="3"/>
      <c r="E112" s="32"/>
      <c r="F112" s="54"/>
      <c r="G112" s="32"/>
      <c r="H112" s="59"/>
    </row>
    <row r="113" spans="1:8" s="4" customFormat="1">
      <c r="A113" s="1"/>
      <c r="B113" s="3"/>
      <c r="C113" s="28"/>
      <c r="D113" s="3"/>
      <c r="E113" s="32"/>
      <c r="F113" s="54"/>
      <c r="G113" s="32"/>
      <c r="H113" s="59"/>
    </row>
    <row r="114" spans="1:8" s="4" customFormat="1">
      <c r="A114" s="1"/>
      <c r="B114" s="3"/>
      <c r="C114" s="28"/>
      <c r="D114" s="3"/>
      <c r="E114" s="32"/>
      <c r="F114" s="54"/>
      <c r="G114" s="32"/>
      <c r="H114" s="59"/>
    </row>
    <row r="115" spans="1:8" s="4" customFormat="1">
      <c r="A115" s="1"/>
      <c r="B115" s="3"/>
      <c r="C115" s="28"/>
      <c r="D115" s="3"/>
      <c r="E115" s="32"/>
      <c r="F115" s="54"/>
      <c r="G115" s="32"/>
      <c r="H115" s="59"/>
    </row>
    <row r="116" spans="1:8" s="4" customFormat="1">
      <c r="A116" s="1"/>
      <c r="B116" s="3"/>
      <c r="C116" s="28"/>
      <c r="D116" s="3"/>
      <c r="E116" s="32"/>
      <c r="F116" s="54"/>
      <c r="G116" s="32"/>
      <c r="H116" s="59"/>
    </row>
    <row r="117" spans="1:8" s="4" customFormat="1">
      <c r="A117" s="1"/>
      <c r="B117" s="3"/>
      <c r="C117" s="28"/>
      <c r="D117" s="3"/>
      <c r="E117" s="32"/>
      <c r="F117" s="54"/>
      <c r="G117" s="32"/>
      <c r="H117" s="59"/>
    </row>
    <row r="118" spans="1:8" s="4" customFormat="1">
      <c r="A118" s="1"/>
      <c r="B118" s="3"/>
      <c r="C118" s="28"/>
      <c r="D118" s="3"/>
      <c r="E118" s="32"/>
      <c r="F118" s="54"/>
      <c r="G118" s="32"/>
      <c r="H118" s="59"/>
    </row>
    <row r="119" spans="1:8" s="4" customFormat="1">
      <c r="A119" s="1"/>
      <c r="B119" s="3"/>
      <c r="C119" s="28"/>
      <c r="D119" s="3"/>
      <c r="E119" s="32"/>
      <c r="F119" s="54"/>
      <c r="G119" s="32"/>
      <c r="H119" s="59"/>
    </row>
    <row r="120" spans="1:8" s="4" customFormat="1">
      <c r="A120" s="1"/>
      <c r="B120" s="3"/>
      <c r="C120" s="28"/>
      <c r="D120" s="3"/>
      <c r="E120" s="32"/>
      <c r="F120" s="54"/>
      <c r="G120" s="32"/>
      <c r="H120" s="59"/>
    </row>
    <row r="121" spans="1:8" s="4" customFormat="1">
      <c r="A121" s="1"/>
      <c r="B121" s="3"/>
      <c r="C121" s="28"/>
      <c r="D121" s="3"/>
      <c r="E121" s="32"/>
      <c r="F121" s="54"/>
      <c r="G121" s="32"/>
      <c r="H121" s="59"/>
    </row>
    <row r="122" spans="1:8" s="4" customFormat="1">
      <c r="A122" s="1"/>
      <c r="B122" s="3"/>
      <c r="C122" s="28"/>
      <c r="D122" s="3"/>
      <c r="E122" s="32"/>
      <c r="F122" s="54"/>
      <c r="G122" s="32"/>
      <c r="H122" s="59"/>
    </row>
    <row r="123" spans="1:8" s="4" customFormat="1">
      <c r="A123" s="1"/>
      <c r="B123" s="3"/>
      <c r="C123" s="28"/>
      <c r="D123" s="3"/>
      <c r="E123" s="32"/>
      <c r="F123" s="54"/>
      <c r="G123" s="32"/>
      <c r="H123" s="59"/>
    </row>
    <row r="124" spans="1:8" s="4" customFormat="1">
      <c r="A124" s="1"/>
      <c r="B124" s="3"/>
      <c r="C124" s="28"/>
      <c r="D124" s="3"/>
      <c r="E124" s="32"/>
      <c r="F124" s="54"/>
      <c r="G124" s="32"/>
      <c r="H124" s="59"/>
    </row>
    <row r="125" spans="1:8" customFormat="1" ht="15">
      <c r="A125" s="1"/>
      <c r="B125" s="3"/>
      <c r="C125" s="28"/>
      <c r="D125" s="3"/>
      <c r="E125" s="32"/>
      <c r="F125" s="54"/>
      <c r="G125" s="32"/>
      <c r="H125" s="59"/>
    </row>
    <row r="126" spans="1:8" customFormat="1" ht="15">
      <c r="A126" s="1"/>
      <c r="B126" s="3"/>
      <c r="C126" s="28"/>
      <c r="D126" s="3"/>
      <c r="E126" s="32"/>
      <c r="F126" s="54"/>
      <c r="G126" s="32"/>
      <c r="H126" s="59"/>
    </row>
    <row r="127" spans="1:8" customFormat="1" ht="15">
      <c r="A127" s="1"/>
      <c r="B127" s="3"/>
      <c r="C127" s="28"/>
      <c r="D127" s="3"/>
      <c r="E127" s="32"/>
      <c r="F127" s="54"/>
      <c r="G127" s="32"/>
      <c r="H127" s="59"/>
    </row>
    <row r="128" spans="1:8" customFormat="1" ht="15">
      <c r="A128" s="1"/>
      <c r="B128" s="3"/>
      <c r="C128" s="28"/>
      <c r="D128" s="3"/>
      <c r="E128" s="32"/>
      <c r="F128" s="54"/>
      <c r="G128" s="32"/>
      <c r="H128" s="59"/>
    </row>
    <row r="129" spans="1:10">
      <c r="C129" s="28"/>
      <c r="D129" s="3"/>
      <c r="E129" s="32"/>
      <c r="F129" s="54"/>
      <c r="G129" s="32"/>
      <c r="H129" s="59"/>
    </row>
    <row r="130" spans="1:10">
      <c r="C130" s="28"/>
      <c r="D130" s="3"/>
      <c r="E130" s="32"/>
      <c r="F130" s="54"/>
      <c r="G130" s="32"/>
      <c r="H130" s="59"/>
    </row>
    <row r="131" spans="1:10">
      <c r="C131" s="28"/>
      <c r="D131" s="3"/>
      <c r="E131" s="32"/>
      <c r="F131" s="54"/>
      <c r="G131" s="32"/>
      <c r="H131" s="59"/>
    </row>
    <row r="132" spans="1:10">
      <c r="C132" s="28"/>
      <c r="D132" s="3"/>
      <c r="E132" s="32"/>
      <c r="F132" s="54"/>
      <c r="G132" s="32"/>
      <c r="H132" s="59"/>
    </row>
    <row r="133" spans="1:10">
      <c r="C133" s="28"/>
      <c r="D133" s="3"/>
      <c r="E133" s="32"/>
      <c r="F133" s="54"/>
      <c r="G133" s="32"/>
      <c r="H133" s="59"/>
    </row>
    <row r="134" spans="1:10">
      <c r="C134" s="28"/>
      <c r="D134" s="3"/>
      <c r="E134" s="32"/>
      <c r="F134" s="54"/>
      <c r="G134" s="32"/>
      <c r="H134" s="59"/>
    </row>
    <row r="135" spans="1:10">
      <c r="C135" s="28"/>
      <c r="D135" s="3"/>
      <c r="E135" s="32"/>
      <c r="F135" s="54"/>
      <c r="G135" s="32"/>
      <c r="H135" s="59"/>
    </row>
    <row r="136" spans="1:10">
      <c r="C136" s="28"/>
      <c r="D136" s="3"/>
      <c r="E136" s="32"/>
      <c r="F136" s="54"/>
      <c r="G136" s="32"/>
      <c r="H136" s="59"/>
    </row>
    <row r="137" spans="1:10">
      <c r="C137" s="28"/>
      <c r="D137" s="3"/>
      <c r="E137" s="32"/>
      <c r="F137" s="54"/>
      <c r="G137" s="32"/>
      <c r="H137" s="59"/>
    </row>
    <row r="138" spans="1:10">
      <c r="C138" s="28"/>
      <c r="D138" s="3"/>
      <c r="E138" s="32"/>
      <c r="F138" s="54"/>
      <c r="G138" s="32"/>
      <c r="H138" s="59"/>
    </row>
    <row r="139" spans="1:10">
      <c r="C139" s="28"/>
      <c r="D139" s="3"/>
      <c r="E139" s="32"/>
      <c r="F139" s="54"/>
      <c r="G139" s="32"/>
      <c r="H139" s="59"/>
    </row>
    <row r="140" spans="1:10">
      <c r="C140" s="28"/>
      <c r="D140" s="3"/>
      <c r="E140" s="32"/>
      <c r="F140" s="54"/>
      <c r="G140" s="32"/>
      <c r="H140" s="59"/>
    </row>
    <row r="141" spans="1:10" s="4" customFormat="1">
      <c r="A141" s="1"/>
      <c r="B141" s="3"/>
      <c r="C141" s="28"/>
      <c r="D141" s="3"/>
      <c r="E141" s="32"/>
      <c r="F141" s="54"/>
      <c r="G141" s="32"/>
      <c r="H141" s="59"/>
      <c r="I141" s="9"/>
      <c r="J141" s="10"/>
    </row>
    <row r="142" spans="1:10" s="4" customFormat="1">
      <c r="A142" s="1"/>
      <c r="B142" s="3"/>
      <c r="C142" s="28"/>
      <c r="D142" s="3"/>
      <c r="E142" s="32"/>
      <c r="F142" s="54"/>
      <c r="G142" s="32"/>
      <c r="H142" s="59"/>
      <c r="I142" s="9"/>
      <c r="J142" s="10"/>
    </row>
    <row r="143" spans="1:10">
      <c r="C143" s="28"/>
      <c r="D143" s="3"/>
      <c r="E143" s="32"/>
      <c r="F143" s="54"/>
      <c r="G143" s="32"/>
      <c r="H143" s="59"/>
    </row>
    <row r="144" spans="1:10">
      <c r="C144" s="28"/>
      <c r="D144" s="3"/>
      <c r="E144" s="32"/>
      <c r="F144" s="54"/>
      <c r="G144" s="32"/>
      <c r="H144" s="59"/>
    </row>
    <row r="145" spans="1:8">
      <c r="C145" s="28"/>
      <c r="D145" s="3"/>
      <c r="E145" s="32"/>
      <c r="F145" s="54"/>
      <c r="G145" s="32"/>
      <c r="H145" s="59"/>
    </row>
    <row r="146" spans="1:8">
      <c r="C146" s="28"/>
      <c r="D146" s="3"/>
      <c r="E146" s="32"/>
      <c r="F146" s="54"/>
      <c r="G146" s="32"/>
      <c r="H146" s="59"/>
    </row>
    <row r="147" spans="1:8">
      <c r="C147" s="28"/>
      <c r="D147" s="3"/>
      <c r="E147" s="32"/>
      <c r="F147" s="54"/>
      <c r="G147" s="32"/>
      <c r="H147" s="59"/>
    </row>
    <row r="148" spans="1:8">
      <c r="C148" s="28"/>
      <c r="D148" s="3"/>
      <c r="E148" s="32"/>
      <c r="F148" s="54"/>
      <c r="G148" s="32"/>
      <c r="H148" s="59"/>
    </row>
    <row r="149" spans="1:8">
      <c r="C149" s="28"/>
      <c r="D149" s="3"/>
      <c r="E149" s="32"/>
      <c r="F149" s="54"/>
      <c r="G149" s="32"/>
      <c r="H149" s="59"/>
    </row>
    <row r="150" spans="1:8">
      <c r="C150" s="28"/>
      <c r="D150" s="3"/>
      <c r="E150" s="32"/>
      <c r="F150" s="54"/>
      <c r="G150" s="32"/>
      <c r="H150" s="59"/>
    </row>
    <row r="151" spans="1:8">
      <c r="C151" s="28"/>
      <c r="D151" s="3"/>
      <c r="E151" s="32"/>
      <c r="F151" s="54"/>
      <c r="G151" s="32"/>
      <c r="H151" s="59"/>
    </row>
    <row r="152" spans="1:8">
      <c r="C152" s="28"/>
      <c r="D152" s="3"/>
      <c r="E152" s="32"/>
      <c r="F152" s="54"/>
      <c r="G152" s="32"/>
      <c r="H152" s="59"/>
    </row>
    <row r="153" spans="1:8">
      <c r="C153" s="28"/>
      <c r="D153" s="3"/>
      <c r="E153" s="32"/>
      <c r="F153" s="54"/>
      <c r="G153" s="32"/>
      <c r="H153" s="59"/>
    </row>
    <row r="154" spans="1:8" s="4" customFormat="1">
      <c r="A154" s="1"/>
      <c r="B154" s="3"/>
      <c r="C154" s="28"/>
      <c r="D154" s="3"/>
      <c r="E154" s="32"/>
      <c r="F154" s="54"/>
      <c r="G154" s="32"/>
      <c r="H154" s="59"/>
    </row>
    <row r="155" spans="1:8" s="4" customFormat="1">
      <c r="A155" s="1"/>
      <c r="B155" s="3"/>
      <c r="C155" s="28"/>
      <c r="D155" s="3"/>
      <c r="E155" s="32"/>
      <c r="F155" s="54"/>
      <c r="G155" s="32"/>
      <c r="H155" s="59"/>
    </row>
    <row r="156" spans="1:8" s="4" customFormat="1">
      <c r="A156" s="1"/>
      <c r="B156" s="3"/>
      <c r="C156" s="28"/>
      <c r="D156" s="3"/>
      <c r="E156" s="32"/>
      <c r="F156" s="54"/>
      <c r="G156" s="32"/>
      <c r="H156" s="59"/>
    </row>
    <row r="157" spans="1:8" s="4" customFormat="1">
      <c r="A157" s="1"/>
      <c r="B157" s="3"/>
      <c r="C157" s="28"/>
      <c r="D157" s="3"/>
      <c r="E157" s="32"/>
      <c r="F157" s="54"/>
      <c r="G157" s="32"/>
      <c r="H157" s="59"/>
    </row>
    <row r="158" spans="1:8" s="4" customFormat="1">
      <c r="A158" s="1"/>
      <c r="B158" s="3"/>
      <c r="C158" s="28"/>
      <c r="D158" s="3"/>
      <c r="E158" s="32"/>
      <c r="F158" s="54"/>
      <c r="G158" s="32"/>
      <c r="H158" s="59"/>
    </row>
    <row r="159" spans="1:8" s="4" customFormat="1">
      <c r="A159" s="1"/>
      <c r="B159" s="3"/>
      <c r="C159" s="28"/>
      <c r="D159" s="3"/>
      <c r="E159" s="32"/>
      <c r="F159" s="54"/>
      <c r="G159" s="32"/>
      <c r="H159" s="59"/>
    </row>
    <row r="160" spans="1:8" s="4" customFormat="1">
      <c r="A160" s="1"/>
      <c r="B160" s="3"/>
      <c r="C160" s="28"/>
      <c r="D160" s="3"/>
      <c r="E160" s="32"/>
      <c r="F160" s="54"/>
      <c r="G160" s="32"/>
      <c r="H160" s="59"/>
    </row>
    <row r="161" spans="1:8" s="4" customFormat="1">
      <c r="A161" s="1"/>
      <c r="B161" s="3"/>
      <c r="C161" s="28"/>
      <c r="D161" s="3"/>
      <c r="E161" s="32"/>
      <c r="F161" s="54"/>
      <c r="G161" s="32"/>
      <c r="H161" s="59"/>
    </row>
    <row r="162" spans="1:8">
      <c r="C162" s="28"/>
      <c r="D162" s="3"/>
      <c r="E162" s="32"/>
      <c r="F162" s="54"/>
      <c r="G162" s="32"/>
      <c r="H162" s="59"/>
    </row>
    <row r="163" spans="1:8">
      <c r="C163" s="28"/>
      <c r="D163" s="3"/>
      <c r="E163" s="32"/>
      <c r="F163" s="54"/>
      <c r="G163" s="32"/>
      <c r="H163" s="59"/>
    </row>
    <row r="164" spans="1:8">
      <c r="C164" s="28"/>
      <c r="D164" s="3"/>
      <c r="E164" s="32"/>
      <c r="F164" s="54"/>
      <c r="G164" s="32"/>
      <c r="H164" s="59"/>
    </row>
    <row r="165" spans="1:8">
      <c r="C165" s="28"/>
      <c r="D165" s="3"/>
      <c r="E165" s="32"/>
      <c r="F165" s="54"/>
      <c r="G165" s="32"/>
      <c r="H165" s="59"/>
    </row>
    <row r="166" spans="1:8">
      <c r="C166" s="28"/>
      <c r="D166" s="3"/>
      <c r="E166" s="32"/>
      <c r="F166" s="54"/>
      <c r="G166" s="32"/>
      <c r="H166" s="59"/>
    </row>
    <row r="167" spans="1:8">
      <c r="C167" s="28"/>
      <c r="D167" s="3"/>
      <c r="E167" s="32"/>
      <c r="F167" s="54"/>
      <c r="G167" s="32"/>
      <c r="H167" s="59"/>
    </row>
    <row r="168" spans="1:8">
      <c r="C168" s="28"/>
      <c r="D168" s="3"/>
      <c r="E168" s="32"/>
      <c r="F168" s="54"/>
      <c r="G168" s="32"/>
      <c r="H168" s="59"/>
    </row>
    <row r="169" spans="1:8">
      <c r="C169" s="28"/>
      <c r="D169" s="3"/>
      <c r="E169" s="32"/>
      <c r="F169" s="54"/>
      <c r="G169" s="32"/>
      <c r="H169" s="59"/>
    </row>
    <row r="170" spans="1:8">
      <c r="C170" s="28"/>
      <c r="D170" s="3"/>
      <c r="E170" s="32"/>
      <c r="F170" s="54"/>
      <c r="G170" s="32"/>
      <c r="H170" s="59"/>
    </row>
    <row r="171" spans="1:8">
      <c r="C171" s="28"/>
      <c r="D171" s="3"/>
      <c r="E171" s="32"/>
      <c r="F171" s="54"/>
      <c r="G171" s="32"/>
      <c r="H171" s="59"/>
    </row>
    <row r="172" spans="1:8">
      <c r="C172" s="28"/>
      <c r="D172" s="3"/>
      <c r="E172" s="32"/>
      <c r="F172" s="54"/>
      <c r="G172" s="32"/>
      <c r="H172" s="59"/>
    </row>
    <row r="173" spans="1:8">
      <c r="C173" s="28"/>
      <c r="D173" s="3"/>
      <c r="E173" s="32"/>
      <c r="F173" s="54"/>
      <c r="G173" s="32"/>
      <c r="H173" s="59"/>
    </row>
    <row r="174" spans="1:8">
      <c r="C174" s="28"/>
      <c r="D174" s="3"/>
      <c r="E174" s="32"/>
      <c r="F174" s="54"/>
      <c r="G174" s="32"/>
      <c r="H174" s="59"/>
    </row>
    <row r="175" spans="1:8">
      <c r="C175" s="28"/>
      <c r="D175" s="3"/>
      <c r="E175" s="32"/>
      <c r="F175" s="54"/>
      <c r="G175" s="32"/>
      <c r="H175" s="59"/>
    </row>
    <row r="176" spans="1:8">
      <c r="C176" s="28"/>
      <c r="D176" s="3"/>
      <c r="E176" s="32"/>
      <c r="F176" s="54"/>
      <c r="G176" s="32"/>
      <c r="H176" s="59"/>
    </row>
    <row r="177" spans="1:8">
      <c r="C177" s="28"/>
      <c r="D177" s="3"/>
      <c r="E177" s="32"/>
      <c r="F177" s="54"/>
      <c r="G177" s="32"/>
      <c r="H177" s="59"/>
    </row>
    <row r="178" spans="1:8">
      <c r="C178" s="28"/>
      <c r="D178" s="3"/>
      <c r="E178" s="32"/>
      <c r="F178" s="54"/>
      <c r="G178" s="32"/>
      <c r="H178" s="59"/>
    </row>
    <row r="179" spans="1:8">
      <c r="C179" s="28"/>
      <c r="D179" s="3"/>
      <c r="E179" s="32"/>
      <c r="F179" s="54"/>
      <c r="G179" s="32"/>
      <c r="H179" s="59"/>
    </row>
    <row r="180" spans="1:8">
      <c r="C180" s="28"/>
      <c r="D180" s="3"/>
      <c r="E180" s="32"/>
      <c r="F180" s="54"/>
      <c r="G180" s="32"/>
      <c r="H180" s="59"/>
    </row>
    <row r="181" spans="1:8">
      <c r="C181" s="28"/>
      <c r="D181" s="3"/>
      <c r="E181" s="32"/>
      <c r="F181" s="54"/>
      <c r="G181" s="32"/>
      <c r="H181" s="59"/>
    </row>
    <row r="182" spans="1:8">
      <c r="C182" s="28"/>
      <c r="D182" s="3"/>
      <c r="E182" s="32"/>
      <c r="F182" s="54"/>
      <c r="G182" s="32"/>
      <c r="H182" s="59"/>
    </row>
    <row r="183" spans="1:8" customFormat="1" ht="15">
      <c r="A183" s="1"/>
      <c r="B183" s="3"/>
      <c r="C183" s="28"/>
      <c r="D183" s="3"/>
      <c r="E183" s="32"/>
      <c r="F183" s="54"/>
      <c r="G183" s="32"/>
      <c r="H183" s="59"/>
    </row>
    <row r="184" spans="1:8" customFormat="1" ht="15">
      <c r="A184" s="1"/>
      <c r="B184" s="3"/>
      <c r="C184" s="28"/>
      <c r="D184" s="3"/>
      <c r="E184" s="32"/>
      <c r="F184" s="54"/>
      <c r="G184" s="32"/>
      <c r="H184" s="59"/>
    </row>
    <row r="185" spans="1:8" customFormat="1" ht="15">
      <c r="A185" s="1"/>
      <c r="B185" s="3"/>
      <c r="C185" s="28"/>
      <c r="D185" s="3"/>
      <c r="E185" s="32"/>
      <c r="F185" s="54"/>
      <c r="G185" s="32"/>
      <c r="H185" s="59"/>
    </row>
    <row r="186" spans="1:8" customFormat="1" ht="15">
      <c r="A186" s="1"/>
      <c r="B186" s="3"/>
      <c r="C186" s="28"/>
      <c r="D186" s="3"/>
      <c r="E186" s="32"/>
      <c r="F186" s="54"/>
      <c r="G186" s="32"/>
      <c r="H186" s="59"/>
    </row>
    <row r="187" spans="1:8" customFormat="1" ht="15">
      <c r="A187" s="1"/>
      <c r="B187" s="3"/>
      <c r="C187" s="28"/>
      <c r="D187" s="3"/>
      <c r="E187" s="32"/>
      <c r="F187" s="54"/>
      <c r="G187" s="32"/>
      <c r="H187" s="59"/>
    </row>
    <row r="188" spans="1:8" customFormat="1" ht="15">
      <c r="A188" s="1"/>
      <c r="B188" s="3"/>
      <c r="C188" s="28"/>
      <c r="D188" s="3"/>
      <c r="E188" s="32"/>
      <c r="F188" s="54"/>
      <c r="G188" s="32"/>
      <c r="H188" s="59"/>
    </row>
    <row r="189" spans="1:8" customFormat="1" ht="15">
      <c r="A189" s="1"/>
      <c r="B189" s="3"/>
      <c r="C189" s="28"/>
      <c r="D189" s="3"/>
      <c r="E189" s="32"/>
      <c r="F189" s="54"/>
      <c r="G189" s="32"/>
      <c r="H189" s="59"/>
    </row>
    <row r="190" spans="1:8" customFormat="1" ht="15">
      <c r="A190" s="1"/>
      <c r="B190" s="3"/>
      <c r="C190" s="28"/>
      <c r="D190" s="3"/>
      <c r="E190" s="32"/>
      <c r="F190" s="54"/>
      <c r="G190" s="32"/>
      <c r="H190" s="59"/>
    </row>
    <row r="191" spans="1:8" customFormat="1" ht="15">
      <c r="A191" s="1"/>
      <c r="B191" s="3"/>
      <c r="C191" s="28"/>
      <c r="D191" s="3"/>
      <c r="E191" s="32"/>
      <c r="F191" s="54"/>
      <c r="G191" s="32"/>
      <c r="H191" s="59"/>
    </row>
    <row r="192" spans="1:8" customFormat="1" ht="15">
      <c r="A192" s="1"/>
      <c r="B192" s="3"/>
      <c r="C192" s="28"/>
      <c r="D192" s="3"/>
      <c r="E192" s="32"/>
      <c r="F192" s="54"/>
      <c r="G192" s="32"/>
      <c r="H192" s="59"/>
    </row>
    <row r="193" spans="1:8" customFormat="1" ht="15">
      <c r="A193" s="1"/>
      <c r="B193" s="3"/>
      <c r="C193" s="28"/>
      <c r="D193" s="3"/>
      <c r="E193" s="32"/>
      <c r="F193" s="54"/>
      <c r="G193" s="32"/>
      <c r="H193" s="59"/>
    </row>
    <row r="194" spans="1:8" customFormat="1" ht="15">
      <c r="A194" s="1"/>
      <c r="B194" s="3"/>
      <c r="C194" s="28"/>
      <c r="D194" s="3"/>
      <c r="E194" s="32"/>
      <c r="F194" s="54"/>
      <c r="G194" s="32"/>
      <c r="H194" s="59"/>
    </row>
    <row r="195" spans="1:8" customFormat="1" ht="15">
      <c r="A195" s="1"/>
      <c r="B195" s="3"/>
      <c r="C195" s="28"/>
      <c r="D195" s="3"/>
      <c r="E195" s="32"/>
      <c r="F195" s="54"/>
      <c r="G195" s="32"/>
      <c r="H195" s="59"/>
    </row>
    <row r="196" spans="1:8">
      <c r="C196" s="28"/>
      <c r="D196" s="3"/>
      <c r="E196" s="32"/>
      <c r="F196" s="54"/>
      <c r="G196" s="32"/>
      <c r="H196" s="59"/>
    </row>
    <row r="197" spans="1:8">
      <c r="C197" s="28"/>
      <c r="D197" s="3"/>
      <c r="E197" s="32"/>
      <c r="F197" s="54"/>
      <c r="G197" s="32"/>
      <c r="H197" s="59"/>
    </row>
    <row r="198" spans="1:8">
      <c r="C198" s="28"/>
      <c r="H198" s="59"/>
    </row>
    <row r="199" spans="1:8">
      <c r="C199" s="28"/>
      <c r="H199" s="59"/>
    </row>
    <row r="200" spans="1:8">
      <c r="C200" s="28"/>
      <c r="H200" s="59"/>
    </row>
    <row r="215" spans="1:8" s="4" customFormat="1">
      <c r="A215" s="1"/>
      <c r="B215" s="3"/>
      <c r="C215" s="1"/>
      <c r="D215" s="20"/>
      <c r="E215" s="9"/>
      <c r="F215" s="49"/>
      <c r="G215" s="9"/>
      <c r="H215" s="60"/>
    </row>
    <row r="216" spans="1:8" s="4" customFormat="1">
      <c r="A216" s="1"/>
      <c r="B216" s="3"/>
      <c r="C216" s="1"/>
      <c r="D216" s="20"/>
      <c r="E216" s="9"/>
      <c r="F216" s="49"/>
      <c r="G216" s="9"/>
      <c r="H216" s="60"/>
    </row>
  </sheetData>
  <sheetProtection algorithmName="SHA-512" hashValue="G9HiynN28L1ZSeu06SNPkJ34T8Rtd5zVrQKqZR2jozMnT++KykkRo2y4FqHZol/4wEgD0bMf6zrsaXqJ5wBWNg==" saltValue="OZWGzZxZS2PK/oaWuGJ9Ww==" spinCount="100000" sheet="1" objects="1" scenarios="1"/>
  <pageMargins left="0.70866141732283472" right="0.70866141732283472" top="0.74803149606299213" bottom="0.74803149606299213" header="0.31496062992125984" footer="0.31496062992125984"/>
  <pageSetup paperSize="9" scale="95" orientation="portrait" r:id="rId1"/>
  <headerFooter>
    <oddHeader>&amp;L&amp;9Otroški počitniški dom Murska Sobota - Baška - hiša za zaposlene
SI_Splošno</oddHeader>
    <oddFooter>&amp;L&amp;8številka projekta: G-28/26
številka načrta: G-28/26&amp;C&amp;9&amp;P/&amp;N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56D9B-8066-42D6-B288-54573ACD7E1B}">
  <sheetPr>
    <tabColor rgb="FF92D050"/>
  </sheetPr>
  <dimension ref="B6:E19"/>
  <sheetViews>
    <sheetView view="pageBreakPreview" zoomScaleNormal="100" zoomScaleSheetLayoutView="100" workbookViewId="0">
      <selection activeCell="B6" sqref="B6"/>
    </sheetView>
  </sheetViews>
  <sheetFormatPr defaultRowHeight="12.75"/>
  <cols>
    <col min="1" max="1" width="2.28515625" style="262" customWidth="1"/>
    <col min="2" max="2" width="8" style="262" customWidth="1"/>
    <col min="3" max="3" width="24.42578125" style="262" customWidth="1"/>
    <col min="4" max="4" width="20.42578125" style="262" customWidth="1"/>
    <col min="5" max="5" width="14.5703125" style="262" customWidth="1"/>
    <col min="6" max="6" width="15.28515625" style="262" customWidth="1"/>
    <col min="7" max="7" width="12.42578125" style="262" customWidth="1"/>
    <col min="8" max="8" width="13" style="262" customWidth="1"/>
    <col min="9" max="16384" width="9.140625" style="262"/>
  </cols>
  <sheetData>
    <row r="6" spans="2:5" ht="63">
      <c r="B6" s="260" t="s">
        <v>187</v>
      </c>
      <c r="C6" s="261" t="str">
        <f>'[3]naslovnica-Dom Baška'!C18</f>
        <v xml:space="preserve">OTROŠKI POČITNIŠKI DOM MURSKA SOBOTA-BAŠKA
</v>
      </c>
      <c r="D6" s="261"/>
    </row>
    <row r="8" spans="2:5" ht="21">
      <c r="B8" s="263" t="s">
        <v>21</v>
      </c>
    </row>
    <row r="10" spans="2:5" ht="15.75">
      <c r="B10" s="264"/>
      <c r="C10" s="261" t="s">
        <v>188</v>
      </c>
    </row>
    <row r="11" spans="2:5" ht="15.75">
      <c r="B11" s="265"/>
      <c r="C11" s="265" t="str">
        <f>'elektro popis-HIŠA ZA ZAPOSLENE'!B2</f>
        <v>1. Električne inštalacije</v>
      </c>
      <c r="D11" s="265"/>
      <c r="E11" s="266">
        <f>'elektro popis-HIŠA ZA ZAPOSLENE'!$H$16</f>
        <v>0</v>
      </c>
    </row>
    <row r="12" spans="2:5" ht="15.75">
      <c r="B12" s="265"/>
      <c r="C12" s="265" t="str">
        <f>'elektro popis-HIŠA ZA ZAPOSLENE'!B18</f>
        <v>2. Inštalacijska oprema</v>
      </c>
      <c r="D12" s="265"/>
      <c r="E12" s="266">
        <f>'elektro popis-HIŠA ZA ZAPOSLENE'!$H$27</f>
        <v>0</v>
      </c>
    </row>
    <row r="13" spans="2:5" ht="15.75">
      <c r="B13" s="265"/>
      <c r="C13" s="265" t="str">
        <f>'elektro popis-HIŠA ZA ZAPOSLENE'!B30</f>
        <v>3. Razsvetljava</v>
      </c>
      <c r="D13" s="265"/>
      <c r="E13" s="266">
        <f>'elektro popis-HIŠA ZA ZAPOSLENE'!$H$39</f>
        <v>0</v>
      </c>
    </row>
    <row r="14" spans="2:5" ht="15.75">
      <c r="B14" s="265"/>
      <c r="C14" s="265" t="str">
        <f>'elektro popis-HIŠA ZA ZAPOSLENE'!B44</f>
        <v>4. Električni razdelilnik</v>
      </c>
      <c r="D14" s="265"/>
      <c r="E14" s="266">
        <f>'elektro popis-HIŠA ZA ZAPOSLENE'!$H$56</f>
        <v>0</v>
      </c>
    </row>
    <row r="15" spans="2:5" ht="15.75">
      <c r="C15" s="265" t="str">
        <f>'elektro popis-HIŠA ZA ZAPOSLENE'!B59</f>
        <v>5. Ostale storitve, delo in razni material</v>
      </c>
      <c r="D15" s="265"/>
      <c r="E15" s="266">
        <f>'elektro popis-HIŠA ZA ZAPOSLENE'!$H$70</f>
        <v>0</v>
      </c>
    </row>
    <row r="16" spans="2:5" ht="15.75">
      <c r="C16" s="265"/>
      <c r="D16" s="265"/>
      <c r="E16" s="266"/>
    </row>
    <row r="17" spans="3:5" ht="15.75">
      <c r="C17" s="267" t="s">
        <v>10</v>
      </c>
      <c r="D17" s="267"/>
      <c r="E17" s="268">
        <f>SUM(E11:E15)</f>
        <v>0</v>
      </c>
    </row>
    <row r="18" spans="3:5" ht="15.75">
      <c r="C18" s="267"/>
      <c r="D18" s="267"/>
      <c r="E18" s="268"/>
    </row>
    <row r="19" spans="3:5" ht="15.75">
      <c r="C19" s="267"/>
      <c r="D19" s="267"/>
      <c r="E19" s="268"/>
    </row>
  </sheetData>
  <sheetProtection algorithmName="SHA-512" hashValue="3sB6cknJ/V9HEP2FIVrqoSjAf2JHGNihjuXmbVaezg/0pTSlN3J/swYTGXMaP/B48WHayhvsMVAI04YzJ1ldGg==" saltValue="B4nt5lfsT19QZcI+V/CnlA==" spinCount="100000" sheet="1" objects="1" scenarios="1"/>
  <pageMargins left="0.78740157480314965" right="0.39370078740157483" top="0.59055118110236227" bottom="0.59055118110236227" header="0.39370078740157483" footer="0.39370078740157483"/>
  <pageSetup paperSize="9" orientation="portrait" r:id="rId1"/>
  <headerFooter alignWithMargins="0">
    <oddHeader>&amp;L&amp;"-,Običajno"&amp;8e-BIRO d.o.o.
Lendavska ulica 11
Murska Sobota, Slovenija
T: +386(0)59033543, F: +386(0)59039021
E: info@ebiro.si, I: www.ebiro.si</oddHeader>
    <oddFooter>&amp;C&amp;"-,Običajno"&amp;8Datoteka: &amp;F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19410-AF26-49F2-BB3E-07E543C85E8E}">
  <sheetPr>
    <tabColor rgb="FF92D050"/>
  </sheetPr>
  <dimension ref="A2:I73"/>
  <sheetViews>
    <sheetView view="pageBreakPreview" zoomScale="90" zoomScaleNormal="100" zoomScaleSheetLayoutView="90" workbookViewId="0">
      <selection activeCell="C14" sqref="C14"/>
    </sheetView>
  </sheetViews>
  <sheetFormatPr defaultRowHeight="14.25"/>
  <cols>
    <col min="1" max="1" width="0.85546875" style="323" customWidth="1"/>
    <col min="2" max="2" width="6.7109375" style="324" customWidth="1"/>
    <col min="3" max="3" width="31.7109375" style="323" customWidth="1"/>
    <col min="4" max="4" width="13" style="323" customWidth="1"/>
    <col min="5" max="5" width="7.7109375" style="324" customWidth="1"/>
    <col min="6" max="6" width="6.28515625" style="324" customWidth="1"/>
    <col min="7" max="7" width="10" style="494" customWidth="1"/>
    <col min="8" max="8" width="13.5703125" style="325" customWidth="1"/>
    <col min="9" max="9" width="12.7109375" style="323" customWidth="1"/>
    <col min="10" max="11" width="9.140625" style="323"/>
    <col min="12" max="12" width="33.5703125" style="323" customWidth="1"/>
    <col min="13" max="16384" width="9.140625" style="323"/>
  </cols>
  <sheetData>
    <row r="2" spans="1:8" s="271" customFormat="1" ht="15.75">
      <c r="A2" s="269"/>
      <c r="B2" s="372" t="s">
        <v>189</v>
      </c>
      <c r="C2" s="372"/>
      <c r="D2" s="372"/>
      <c r="E2" s="372"/>
      <c r="F2" s="372"/>
      <c r="G2" s="489"/>
      <c r="H2" s="270"/>
    </row>
    <row r="3" spans="1:8" s="274" customFormat="1" ht="79.5" customHeight="1">
      <c r="A3" s="272"/>
      <c r="B3" s="374" t="s">
        <v>190</v>
      </c>
      <c r="C3" s="374"/>
      <c r="D3" s="374"/>
      <c r="E3" s="374"/>
      <c r="F3" s="374"/>
      <c r="G3" s="490"/>
      <c r="H3" s="273"/>
    </row>
    <row r="4" spans="1:8" s="274" customFormat="1" ht="12.75">
      <c r="A4" s="272"/>
      <c r="B4" s="275"/>
      <c r="C4" s="272"/>
      <c r="D4" s="272"/>
      <c r="E4" s="275"/>
      <c r="F4" s="275"/>
      <c r="G4" s="490"/>
      <c r="H4" s="273"/>
    </row>
    <row r="5" spans="1:8" s="274" customFormat="1" ht="12.75">
      <c r="A5" s="272"/>
      <c r="B5" s="276" t="s">
        <v>191</v>
      </c>
      <c r="C5" s="277" t="s">
        <v>192</v>
      </c>
      <c r="D5" s="278" t="s">
        <v>193</v>
      </c>
      <c r="E5" s="279" t="s">
        <v>104</v>
      </c>
      <c r="F5" s="280" t="s">
        <v>105</v>
      </c>
      <c r="G5" s="491" t="s">
        <v>194</v>
      </c>
      <c r="H5" s="281" t="s">
        <v>195</v>
      </c>
    </row>
    <row r="6" spans="1:8" s="274" customFormat="1" ht="63.75">
      <c r="A6" s="272"/>
      <c r="B6" s="282" t="s">
        <v>196</v>
      </c>
      <c r="C6" s="283" t="s">
        <v>197</v>
      </c>
      <c r="D6" s="283" t="s">
        <v>198</v>
      </c>
      <c r="E6" s="284" t="s">
        <v>199</v>
      </c>
      <c r="F6" s="285">
        <v>50</v>
      </c>
      <c r="G6" s="492">
        <v>0</v>
      </c>
      <c r="H6" s="286">
        <f t="shared" ref="H6:H14" si="0">(F6*G6)</f>
        <v>0</v>
      </c>
    </row>
    <row r="7" spans="1:8" s="274" customFormat="1" ht="51">
      <c r="A7" s="272"/>
      <c r="B7" s="282" t="s">
        <v>200</v>
      </c>
      <c r="C7" s="283" t="s">
        <v>201</v>
      </c>
      <c r="D7" s="283" t="s">
        <v>202</v>
      </c>
      <c r="E7" s="284" t="s">
        <v>199</v>
      </c>
      <c r="F7" s="285">
        <v>50</v>
      </c>
      <c r="G7" s="492">
        <v>0</v>
      </c>
      <c r="H7" s="286">
        <f t="shared" si="0"/>
        <v>0</v>
      </c>
    </row>
    <row r="8" spans="1:8" s="274" customFormat="1" ht="51">
      <c r="A8" s="272"/>
      <c r="B8" s="282" t="s">
        <v>203</v>
      </c>
      <c r="C8" s="283" t="s">
        <v>204</v>
      </c>
      <c r="D8" s="283" t="s">
        <v>205</v>
      </c>
      <c r="E8" s="284" t="s">
        <v>199</v>
      </c>
      <c r="F8" s="285">
        <v>25</v>
      </c>
      <c r="G8" s="492">
        <v>0</v>
      </c>
      <c r="H8" s="286">
        <f t="shared" si="0"/>
        <v>0</v>
      </c>
    </row>
    <row r="9" spans="1:8" s="274" customFormat="1" ht="51">
      <c r="A9" s="272"/>
      <c r="B9" s="282" t="s">
        <v>206</v>
      </c>
      <c r="C9" s="283" t="s">
        <v>207</v>
      </c>
      <c r="D9" s="283" t="s">
        <v>205</v>
      </c>
      <c r="E9" s="284" t="s">
        <v>199</v>
      </c>
      <c r="F9" s="285">
        <v>25</v>
      </c>
      <c r="G9" s="492">
        <v>0</v>
      </c>
      <c r="H9" s="286">
        <f t="shared" si="0"/>
        <v>0</v>
      </c>
    </row>
    <row r="10" spans="1:8" s="274" customFormat="1" ht="51">
      <c r="A10" s="272"/>
      <c r="B10" s="282" t="s">
        <v>208</v>
      </c>
      <c r="C10" s="283" t="s">
        <v>209</v>
      </c>
      <c r="D10" s="283" t="s">
        <v>210</v>
      </c>
      <c r="E10" s="284" t="s">
        <v>199</v>
      </c>
      <c r="F10" s="285">
        <v>30</v>
      </c>
      <c r="G10" s="492">
        <v>0</v>
      </c>
      <c r="H10" s="286">
        <f t="shared" si="0"/>
        <v>0</v>
      </c>
    </row>
    <row r="11" spans="1:8" s="274" customFormat="1" ht="51">
      <c r="A11" s="272"/>
      <c r="B11" s="282" t="s">
        <v>211</v>
      </c>
      <c r="C11" s="283" t="s">
        <v>209</v>
      </c>
      <c r="D11" s="283" t="s">
        <v>212</v>
      </c>
      <c r="E11" s="284" t="s">
        <v>199</v>
      </c>
      <c r="F11" s="285">
        <v>30</v>
      </c>
      <c r="G11" s="492">
        <v>0</v>
      </c>
      <c r="H11" s="286">
        <f t="shared" si="0"/>
        <v>0</v>
      </c>
    </row>
    <row r="12" spans="1:8" s="274" customFormat="1" ht="51">
      <c r="A12" s="272"/>
      <c r="B12" s="282" t="s">
        <v>213</v>
      </c>
      <c r="C12" s="283" t="s">
        <v>209</v>
      </c>
      <c r="D12" s="283" t="s">
        <v>214</v>
      </c>
      <c r="E12" s="284" t="s">
        <v>199</v>
      </c>
      <c r="F12" s="285">
        <v>30</v>
      </c>
      <c r="G12" s="492">
        <v>0</v>
      </c>
      <c r="H12" s="286">
        <f t="shared" si="0"/>
        <v>0</v>
      </c>
    </row>
    <row r="13" spans="1:8" s="274" customFormat="1" ht="89.25">
      <c r="A13" s="272"/>
      <c r="B13" s="282" t="s">
        <v>215</v>
      </c>
      <c r="C13" s="283" t="s">
        <v>216</v>
      </c>
      <c r="D13" s="283"/>
      <c r="E13" s="284" t="s">
        <v>217</v>
      </c>
      <c r="F13" s="285">
        <v>1</v>
      </c>
      <c r="G13" s="492">
        <v>0</v>
      </c>
      <c r="H13" s="286">
        <f t="shared" si="0"/>
        <v>0</v>
      </c>
    </row>
    <row r="14" spans="1:8" s="274" customFormat="1" ht="51">
      <c r="A14" s="272"/>
      <c r="B14" s="287" t="s">
        <v>218</v>
      </c>
      <c r="C14" s="288" t="s">
        <v>219</v>
      </c>
      <c r="D14" s="288"/>
      <c r="E14" s="289"/>
      <c r="F14" s="290">
        <v>0.05</v>
      </c>
      <c r="G14" s="492">
        <f>SUM(H6:H13)</f>
        <v>0</v>
      </c>
      <c r="H14" s="286">
        <f t="shared" si="0"/>
        <v>0</v>
      </c>
    </row>
    <row r="15" spans="1:8" s="274" customFormat="1" ht="12.75">
      <c r="A15" s="272"/>
      <c r="B15" s="291"/>
      <c r="C15" s="292"/>
      <c r="D15" s="293"/>
      <c r="E15" s="291"/>
      <c r="F15" s="291"/>
      <c r="G15" s="491"/>
      <c r="H15" s="281"/>
    </row>
    <row r="16" spans="1:8" s="274" customFormat="1" ht="12.75">
      <c r="A16" s="272"/>
      <c r="B16" s="291"/>
      <c r="C16" s="292"/>
      <c r="D16" s="293"/>
      <c r="E16" s="291"/>
      <c r="F16" s="291"/>
      <c r="G16" s="491" t="s">
        <v>10</v>
      </c>
      <c r="H16" s="286">
        <f>SUM(H6:H14)</f>
        <v>0</v>
      </c>
    </row>
    <row r="17" spans="1:8" s="274" customFormat="1" ht="12.75">
      <c r="A17" s="272"/>
      <c r="B17" s="275"/>
      <c r="C17" s="272"/>
      <c r="D17" s="272"/>
      <c r="E17" s="275"/>
      <c r="F17" s="275"/>
      <c r="G17" s="491"/>
      <c r="H17" s="281"/>
    </row>
    <row r="18" spans="1:8" s="296" customFormat="1" ht="15.75" customHeight="1">
      <c r="A18" s="294"/>
      <c r="B18" s="372" t="s">
        <v>220</v>
      </c>
      <c r="C18" s="378"/>
      <c r="D18" s="378"/>
      <c r="E18" s="378"/>
      <c r="F18" s="378"/>
      <c r="G18" s="493"/>
      <c r="H18" s="295"/>
    </row>
    <row r="19" spans="1:8" s="298" customFormat="1" ht="127.5" customHeight="1">
      <c r="A19" s="297"/>
      <c r="B19" s="374" t="s">
        <v>221</v>
      </c>
      <c r="C19" s="374"/>
      <c r="D19" s="374"/>
      <c r="E19" s="374"/>
      <c r="F19" s="374"/>
      <c r="G19" s="491"/>
      <c r="H19" s="281"/>
    </row>
    <row r="20" spans="1:8" s="274" customFormat="1" ht="12.75">
      <c r="A20" s="272"/>
      <c r="B20" s="275"/>
      <c r="C20" s="272"/>
      <c r="D20" s="272"/>
      <c r="E20" s="275"/>
      <c r="F20" s="275"/>
      <c r="G20" s="491"/>
      <c r="H20" s="281"/>
    </row>
    <row r="21" spans="1:8" s="274" customFormat="1" ht="12.75">
      <c r="A21" s="272"/>
      <c r="B21" s="299" t="s">
        <v>191</v>
      </c>
      <c r="C21" s="300" t="s">
        <v>192</v>
      </c>
      <c r="D21" s="278" t="s">
        <v>222</v>
      </c>
      <c r="E21" s="279" t="s">
        <v>104</v>
      </c>
      <c r="F21" s="280" t="s">
        <v>105</v>
      </c>
      <c r="G21" s="491" t="s">
        <v>194</v>
      </c>
      <c r="H21" s="281" t="s">
        <v>195</v>
      </c>
    </row>
    <row r="22" spans="1:8" s="274" customFormat="1" ht="76.5">
      <c r="A22" s="272"/>
      <c r="B22" s="301" t="s">
        <v>223</v>
      </c>
      <c r="C22" s="302" t="s">
        <v>224</v>
      </c>
      <c r="D22" s="302" t="s">
        <v>225</v>
      </c>
      <c r="E22" s="303" t="s">
        <v>226</v>
      </c>
      <c r="F22" s="304">
        <v>3</v>
      </c>
      <c r="G22" s="492">
        <v>0</v>
      </c>
      <c r="H22" s="286">
        <f>(F22*G22)</f>
        <v>0</v>
      </c>
    </row>
    <row r="23" spans="1:8" s="274" customFormat="1" ht="63.75">
      <c r="A23" s="272"/>
      <c r="B23" s="282" t="s">
        <v>227</v>
      </c>
      <c r="C23" s="283" t="s">
        <v>228</v>
      </c>
      <c r="D23" s="283" t="s">
        <v>229</v>
      </c>
      <c r="E23" s="284" t="s">
        <v>226</v>
      </c>
      <c r="F23" s="285">
        <v>6</v>
      </c>
      <c r="G23" s="492">
        <v>0</v>
      </c>
      <c r="H23" s="286">
        <f>(F23*G23)</f>
        <v>0</v>
      </c>
    </row>
    <row r="24" spans="1:8" s="274" customFormat="1" ht="76.5">
      <c r="A24" s="272"/>
      <c r="B24" s="282" t="s">
        <v>230</v>
      </c>
      <c r="C24" s="283" t="s">
        <v>231</v>
      </c>
      <c r="D24" s="283" t="s">
        <v>232</v>
      </c>
      <c r="E24" s="284" t="s">
        <v>217</v>
      </c>
      <c r="F24" s="285">
        <v>1</v>
      </c>
      <c r="G24" s="492">
        <v>0</v>
      </c>
      <c r="H24" s="286">
        <f t="shared" ref="H24:H25" si="1">(F24*G24)</f>
        <v>0</v>
      </c>
    </row>
    <row r="25" spans="1:8" s="274" customFormat="1" ht="25.5">
      <c r="A25" s="272"/>
      <c r="B25" s="287" t="s">
        <v>233</v>
      </c>
      <c r="C25" s="288" t="s">
        <v>234</v>
      </c>
      <c r="D25" s="288"/>
      <c r="E25" s="289" t="s">
        <v>226</v>
      </c>
      <c r="F25" s="305">
        <v>5</v>
      </c>
      <c r="G25" s="492">
        <v>0</v>
      </c>
      <c r="H25" s="286">
        <f t="shared" si="1"/>
        <v>0</v>
      </c>
    </row>
    <row r="26" spans="1:8" s="274" customFormat="1" ht="12.75">
      <c r="A26" s="272"/>
      <c r="B26" s="291"/>
      <c r="C26" s="292"/>
      <c r="D26" s="293"/>
      <c r="E26" s="291"/>
      <c r="F26" s="291"/>
      <c r="G26" s="491"/>
      <c r="H26" s="281"/>
    </row>
    <row r="27" spans="1:8" s="274" customFormat="1" ht="12.75">
      <c r="A27" s="272"/>
      <c r="B27" s="291"/>
      <c r="C27" s="292"/>
      <c r="D27" s="293"/>
      <c r="E27" s="291"/>
      <c r="F27" s="291"/>
      <c r="G27" s="491" t="s">
        <v>10</v>
      </c>
      <c r="H27" s="286">
        <f>SUM(H22:H25)</f>
        <v>0</v>
      </c>
    </row>
    <row r="28" spans="1:8" s="274" customFormat="1" ht="12.75">
      <c r="A28" s="272"/>
      <c r="B28" s="291"/>
      <c r="C28" s="292"/>
      <c r="D28" s="293"/>
      <c r="E28" s="291"/>
      <c r="F28" s="291"/>
      <c r="G28" s="491"/>
      <c r="H28" s="286"/>
    </row>
    <row r="29" spans="1:8" s="274" customFormat="1" ht="12.75">
      <c r="A29" s="272"/>
      <c r="B29" s="291"/>
      <c r="C29" s="292"/>
      <c r="D29" s="293"/>
      <c r="E29" s="291"/>
      <c r="F29" s="291"/>
      <c r="G29" s="491"/>
      <c r="H29" s="286"/>
    </row>
    <row r="30" spans="1:8" s="271" customFormat="1" ht="15.75">
      <c r="A30" s="269"/>
      <c r="B30" s="372" t="s">
        <v>235</v>
      </c>
      <c r="C30" s="373"/>
      <c r="D30" s="373"/>
      <c r="E30" s="373"/>
      <c r="F30" s="373"/>
      <c r="G30" s="493"/>
      <c r="H30" s="295"/>
    </row>
    <row r="31" spans="1:8" s="274" customFormat="1" ht="165" customHeight="1">
      <c r="A31" s="272"/>
      <c r="B31" s="374" t="s">
        <v>236</v>
      </c>
      <c r="C31" s="374"/>
      <c r="D31" s="374"/>
      <c r="E31" s="374"/>
      <c r="F31" s="374"/>
      <c r="G31" s="491"/>
      <c r="H31" s="281"/>
    </row>
    <row r="32" spans="1:8" s="274" customFormat="1" ht="12.75">
      <c r="A32" s="272"/>
      <c r="B32" s="275"/>
      <c r="C32" s="272"/>
      <c r="D32" s="272"/>
      <c r="E32" s="275"/>
      <c r="F32" s="275"/>
      <c r="G32" s="491"/>
      <c r="H32" s="281"/>
    </row>
    <row r="33" spans="1:9" s="274" customFormat="1" ht="12.75">
      <c r="A33" s="272"/>
      <c r="B33" s="276" t="s">
        <v>191</v>
      </c>
      <c r="C33" s="277" t="s">
        <v>192</v>
      </c>
      <c r="D33" s="278" t="s">
        <v>222</v>
      </c>
      <c r="E33" s="306" t="s">
        <v>104</v>
      </c>
      <c r="F33" s="280" t="s">
        <v>105</v>
      </c>
      <c r="G33" s="491" t="s">
        <v>194</v>
      </c>
      <c r="H33" s="281" t="s">
        <v>195</v>
      </c>
      <c r="I33" s="307"/>
    </row>
    <row r="34" spans="1:9" s="274" customFormat="1" ht="25.5">
      <c r="A34" s="272"/>
      <c r="B34" s="308"/>
      <c r="C34" s="309" t="s">
        <v>237</v>
      </c>
      <c r="D34" s="310"/>
      <c r="E34" s="284"/>
      <c r="F34" s="285"/>
      <c r="G34" s="492"/>
      <c r="H34" s="286"/>
      <c r="I34" s="311"/>
    </row>
    <row r="35" spans="1:9" s="274" customFormat="1" ht="165.75">
      <c r="A35" s="272"/>
      <c r="B35" s="282" t="s">
        <v>111</v>
      </c>
      <c r="C35" s="283" t="s">
        <v>238</v>
      </c>
      <c r="D35" s="310" t="s">
        <v>239</v>
      </c>
      <c r="E35" s="284" t="s">
        <v>226</v>
      </c>
      <c r="F35" s="285">
        <v>3</v>
      </c>
      <c r="G35" s="492">
        <v>0</v>
      </c>
      <c r="H35" s="286">
        <f t="shared" ref="H35:H37" si="2">(F35*G35)</f>
        <v>0</v>
      </c>
      <c r="I35" s="311"/>
    </row>
    <row r="36" spans="1:9" s="274" customFormat="1" ht="216.75">
      <c r="A36" s="272"/>
      <c r="B36" s="282" t="s">
        <v>120</v>
      </c>
      <c r="C36" s="283" t="s">
        <v>240</v>
      </c>
      <c r="D36" s="310" t="s">
        <v>241</v>
      </c>
      <c r="E36" s="284" t="s">
        <v>226</v>
      </c>
      <c r="F36" s="285">
        <v>4</v>
      </c>
      <c r="G36" s="492">
        <v>0</v>
      </c>
      <c r="H36" s="286">
        <f t="shared" si="2"/>
        <v>0</v>
      </c>
      <c r="I36" s="311"/>
    </row>
    <row r="37" spans="1:9" s="274" customFormat="1" ht="63.75">
      <c r="A37" s="272"/>
      <c r="B37" s="287" t="s">
        <v>133</v>
      </c>
      <c r="C37" s="288" t="s">
        <v>242</v>
      </c>
      <c r="D37" s="312"/>
      <c r="E37" s="289" t="s">
        <v>217</v>
      </c>
      <c r="F37" s="305">
        <v>1</v>
      </c>
      <c r="G37" s="492">
        <v>0</v>
      </c>
      <c r="H37" s="286">
        <f t="shared" si="2"/>
        <v>0</v>
      </c>
      <c r="I37" s="311"/>
    </row>
    <row r="38" spans="1:9" s="274" customFormat="1" ht="12.75">
      <c r="A38" s="272"/>
      <c r="B38" s="291"/>
      <c r="C38" s="292"/>
      <c r="D38" s="313"/>
      <c r="E38" s="291"/>
      <c r="F38" s="291"/>
      <c r="G38" s="491"/>
      <c r="H38" s="281"/>
    </row>
    <row r="39" spans="1:9" s="274" customFormat="1" ht="12.75">
      <c r="A39" s="272"/>
      <c r="B39" s="291"/>
      <c r="C39" s="292"/>
      <c r="D39" s="313"/>
      <c r="E39" s="291"/>
      <c r="F39" s="291"/>
      <c r="G39" s="491" t="s">
        <v>10</v>
      </c>
      <c r="H39" s="286">
        <f>SUM(H34:H37)</f>
        <v>0</v>
      </c>
    </row>
    <row r="40" spans="1:9" s="274" customFormat="1" ht="12.75">
      <c r="A40" s="272"/>
      <c r="B40" s="291"/>
      <c r="C40" s="292"/>
      <c r="D40" s="313"/>
      <c r="E40" s="291"/>
      <c r="F40" s="291"/>
      <c r="G40" s="491"/>
      <c r="H40" s="286"/>
    </row>
    <row r="41" spans="1:9" s="274" customFormat="1" ht="12.75">
      <c r="A41" s="272"/>
      <c r="B41" s="291"/>
      <c r="C41" s="292"/>
      <c r="D41" s="313"/>
      <c r="E41" s="291"/>
      <c r="F41" s="291"/>
      <c r="G41" s="491"/>
      <c r="H41" s="286"/>
    </row>
    <row r="42" spans="1:9" s="274" customFormat="1" ht="12.75">
      <c r="A42" s="272"/>
      <c r="B42" s="291"/>
      <c r="C42" s="292"/>
      <c r="D42" s="313"/>
      <c r="E42" s="291"/>
      <c r="F42" s="291"/>
      <c r="G42" s="491"/>
      <c r="H42" s="286"/>
    </row>
    <row r="43" spans="1:9" s="274" customFormat="1" ht="12.75">
      <c r="A43" s="272"/>
      <c r="B43" s="291"/>
      <c r="C43" s="292"/>
      <c r="D43" s="313"/>
      <c r="E43" s="291"/>
      <c r="F43" s="291"/>
      <c r="G43" s="491"/>
      <c r="H43" s="281"/>
    </row>
    <row r="44" spans="1:9" s="271" customFormat="1" ht="15.75">
      <c r="A44" s="269"/>
      <c r="B44" s="372" t="s">
        <v>243</v>
      </c>
      <c r="C44" s="373"/>
      <c r="D44" s="373"/>
      <c r="E44" s="373"/>
      <c r="F44" s="373"/>
      <c r="G44" s="493"/>
      <c r="H44" s="295"/>
    </row>
    <row r="45" spans="1:9" s="274" customFormat="1" ht="57" customHeight="1">
      <c r="A45" s="272"/>
      <c r="B45" s="374" t="s">
        <v>244</v>
      </c>
      <c r="C45" s="375"/>
      <c r="D45" s="375"/>
      <c r="E45" s="375"/>
      <c r="F45" s="375"/>
      <c r="G45" s="491"/>
      <c r="H45" s="281"/>
    </row>
    <row r="46" spans="1:9" s="274" customFormat="1" ht="12.75">
      <c r="A46" s="272"/>
      <c r="B46" s="275"/>
      <c r="C46" s="272"/>
      <c r="D46" s="272"/>
      <c r="E46" s="275"/>
      <c r="F46" s="275"/>
      <c r="G46" s="491"/>
      <c r="H46" s="281"/>
    </row>
    <row r="47" spans="1:9" s="274" customFormat="1" ht="12.75">
      <c r="A47" s="272"/>
      <c r="B47" s="276" t="s">
        <v>191</v>
      </c>
      <c r="C47" s="277" t="s">
        <v>192</v>
      </c>
      <c r="D47" s="278" t="s">
        <v>222</v>
      </c>
      <c r="E47" s="306" t="s">
        <v>104</v>
      </c>
      <c r="F47" s="280" t="s">
        <v>105</v>
      </c>
      <c r="G47" s="491" t="s">
        <v>194</v>
      </c>
      <c r="H47" s="281" t="s">
        <v>195</v>
      </c>
    </row>
    <row r="48" spans="1:9" s="274" customFormat="1" ht="25.5">
      <c r="A48" s="272"/>
      <c r="B48" s="314"/>
      <c r="C48" s="309" t="s">
        <v>245</v>
      </c>
      <c r="D48" s="309"/>
      <c r="E48" s="309"/>
      <c r="F48" s="315"/>
      <c r="G48" s="492"/>
      <c r="H48" s="286"/>
    </row>
    <row r="49" spans="1:8" s="274" customFormat="1" ht="38.25">
      <c r="A49" s="272"/>
      <c r="B49" s="316" t="s">
        <v>246</v>
      </c>
      <c r="C49" s="283" t="s">
        <v>247</v>
      </c>
      <c r="D49" s="283"/>
      <c r="E49" s="283" t="s">
        <v>248</v>
      </c>
      <c r="F49" s="317">
        <v>2</v>
      </c>
      <c r="G49" s="492">
        <v>0</v>
      </c>
      <c r="H49" s="286">
        <f t="shared" ref="H49:H54" si="3">(F49*G49)</f>
        <v>0</v>
      </c>
    </row>
    <row r="50" spans="1:8" s="274" customFormat="1" ht="51">
      <c r="A50" s="272"/>
      <c r="B50" s="316" t="s">
        <v>249</v>
      </c>
      <c r="C50" s="283" t="s">
        <v>250</v>
      </c>
      <c r="D50" s="283"/>
      <c r="E50" s="283" t="s">
        <v>226</v>
      </c>
      <c r="F50" s="317">
        <v>4</v>
      </c>
      <c r="G50" s="492">
        <v>0</v>
      </c>
      <c r="H50" s="286">
        <f t="shared" si="3"/>
        <v>0</v>
      </c>
    </row>
    <row r="51" spans="1:8" s="274" customFormat="1" ht="63.75">
      <c r="A51" s="272"/>
      <c r="B51" s="316" t="s">
        <v>251</v>
      </c>
      <c r="C51" s="283" t="s">
        <v>252</v>
      </c>
      <c r="D51" s="283"/>
      <c r="E51" s="283" t="s">
        <v>217</v>
      </c>
      <c r="F51" s="317">
        <v>1</v>
      </c>
      <c r="G51" s="492">
        <v>0</v>
      </c>
      <c r="H51" s="286">
        <f t="shared" si="3"/>
        <v>0</v>
      </c>
    </row>
    <row r="52" spans="1:8" s="274" customFormat="1" ht="51">
      <c r="A52" s="272"/>
      <c r="B52" s="316" t="s">
        <v>253</v>
      </c>
      <c r="C52" s="283" t="s">
        <v>254</v>
      </c>
      <c r="D52" s="310"/>
      <c r="E52" s="284" t="s">
        <v>217</v>
      </c>
      <c r="F52" s="285">
        <v>1</v>
      </c>
      <c r="G52" s="492">
        <v>0</v>
      </c>
      <c r="H52" s="286">
        <f t="shared" si="3"/>
        <v>0</v>
      </c>
    </row>
    <row r="53" spans="1:8" s="274" customFormat="1" ht="63.75">
      <c r="A53" s="272"/>
      <c r="B53" s="316" t="s">
        <v>255</v>
      </c>
      <c r="C53" s="283" t="s">
        <v>256</v>
      </c>
      <c r="D53" s="283"/>
      <c r="E53" s="284" t="s">
        <v>217</v>
      </c>
      <c r="F53" s="285">
        <v>1</v>
      </c>
      <c r="G53" s="492">
        <v>0</v>
      </c>
      <c r="H53" s="286">
        <f t="shared" si="3"/>
        <v>0</v>
      </c>
    </row>
    <row r="54" spans="1:8" s="274" customFormat="1" ht="102">
      <c r="A54" s="272"/>
      <c r="B54" s="318" t="s">
        <v>257</v>
      </c>
      <c r="C54" s="288" t="s">
        <v>258</v>
      </c>
      <c r="D54" s="288"/>
      <c r="E54" s="288" t="s">
        <v>217</v>
      </c>
      <c r="F54" s="319">
        <v>1</v>
      </c>
      <c r="G54" s="492">
        <v>0</v>
      </c>
      <c r="H54" s="286">
        <f t="shared" si="3"/>
        <v>0</v>
      </c>
    </row>
    <row r="55" spans="1:8" s="274" customFormat="1" ht="12.75">
      <c r="A55" s="272"/>
      <c r="B55" s="291"/>
      <c r="C55" s="320"/>
      <c r="D55" s="320"/>
      <c r="E55" s="291"/>
      <c r="F55" s="291"/>
      <c r="G55" s="491"/>
      <c r="H55" s="281"/>
    </row>
    <row r="56" spans="1:8" s="274" customFormat="1" ht="12.75">
      <c r="A56" s="272"/>
      <c r="B56" s="275"/>
      <c r="C56" s="272"/>
      <c r="D56" s="272"/>
      <c r="E56" s="275"/>
      <c r="F56" s="275"/>
      <c r="G56" s="491" t="s">
        <v>10</v>
      </c>
      <c r="H56" s="286">
        <f>SUM(H48:H54)</f>
        <v>0</v>
      </c>
    </row>
    <row r="57" spans="1:8" s="274" customFormat="1" ht="12.75">
      <c r="A57" s="272"/>
      <c r="B57" s="275"/>
      <c r="C57" s="272"/>
      <c r="D57" s="272"/>
      <c r="E57" s="275"/>
      <c r="F57" s="275"/>
      <c r="G57" s="491"/>
      <c r="H57" s="286"/>
    </row>
    <row r="58" spans="1:8" s="274" customFormat="1" ht="12.75">
      <c r="A58" s="272"/>
      <c r="B58" s="291"/>
      <c r="C58" s="292"/>
      <c r="D58" s="293"/>
      <c r="E58" s="291"/>
      <c r="F58" s="291"/>
      <c r="G58" s="491"/>
      <c r="H58" s="286"/>
    </row>
    <row r="59" spans="1:8" s="274" customFormat="1" ht="15.75">
      <c r="A59" s="272"/>
      <c r="B59" s="372" t="s">
        <v>259</v>
      </c>
      <c r="C59" s="372"/>
      <c r="D59" s="372"/>
      <c r="E59" s="372"/>
      <c r="F59" s="372"/>
      <c r="G59" s="491"/>
      <c r="H59" s="281"/>
    </row>
    <row r="60" spans="1:8" s="274" customFormat="1" ht="12.75">
      <c r="A60" s="272"/>
      <c r="B60" s="275"/>
      <c r="C60" s="272"/>
      <c r="D60" s="272"/>
      <c r="E60" s="275"/>
      <c r="F60" s="275"/>
      <c r="G60" s="491"/>
      <c r="H60" s="281"/>
    </row>
    <row r="61" spans="1:8" s="274" customFormat="1" ht="12.75">
      <c r="A61" s="272"/>
      <c r="B61" s="276" t="s">
        <v>191</v>
      </c>
      <c r="C61" s="277" t="s">
        <v>192</v>
      </c>
      <c r="D61" s="278" t="s">
        <v>193</v>
      </c>
      <c r="E61" s="306" t="s">
        <v>104</v>
      </c>
      <c r="F61" s="280" t="s">
        <v>105</v>
      </c>
      <c r="G61" s="491" t="s">
        <v>194</v>
      </c>
      <c r="H61" s="281" t="s">
        <v>195</v>
      </c>
    </row>
    <row r="62" spans="1:8" s="274" customFormat="1" ht="63.75">
      <c r="A62" s="272"/>
      <c r="B62" s="282" t="s">
        <v>260</v>
      </c>
      <c r="C62" s="283" t="s">
        <v>261</v>
      </c>
      <c r="D62" s="321"/>
      <c r="E62" s="284" t="s">
        <v>248</v>
      </c>
      <c r="F62" s="285">
        <v>10</v>
      </c>
      <c r="G62" s="492">
        <v>0</v>
      </c>
      <c r="H62" s="286">
        <f t="shared" ref="H62:H68" si="4">(F62*G62)</f>
        <v>0</v>
      </c>
    </row>
    <row r="63" spans="1:8" s="274" customFormat="1" ht="89.25">
      <c r="A63" s="272"/>
      <c r="B63" s="282" t="s">
        <v>262</v>
      </c>
      <c r="C63" s="283" t="s">
        <v>263</v>
      </c>
      <c r="D63" s="321"/>
      <c r="E63" s="284" t="s">
        <v>217</v>
      </c>
      <c r="F63" s="285">
        <v>1</v>
      </c>
      <c r="G63" s="492">
        <v>0</v>
      </c>
      <c r="H63" s="286">
        <f t="shared" si="4"/>
        <v>0</v>
      </c>
    </row>
    <row r="64" spans="1:8" s="274" customFormat="1" ht="76.5">
      <c r="A64" s="272"/>
      <c r="B64" s="282" t="s">
        <v>264</v>
      </c>
      <c r="C64" s="283" t="s">
        <v>265</v>
      </c>
      <c r="D64" s="321"/>
      <c r="E64" s="284" t="s">
        <v>217</v>
      </c>
      <c r="F64" s="285">
        <v>4</v>
      </c>
      <c r="G64" s="492">
        <v>0</v>
      </c>
      <c r="H64" s="286">
        <f t="shared" si="4"/>
        <v>0</v>
      </c>
    </row>
    <row r="65" spans="1:8" s="274" customFormat="1" ht="89.25">
      <c r="A65" s="272"/>
      <c r="B65" s="282" t="s">
        <v>266</v>
      </c>
      <c r="C65" s="283" t="s">
        <v>267</v>
      </c>
      <c r="D65" s="321"/>
      <c r="E65" s="284" t="s">
        <v>217</v>
      </c>
      <c r="F65" s="285">
        <v>5</v>
      </c>
      <c r="G65" s="492">
        <v>0</v>
      </c>
      <c r="H65" s="286">
        <f t="shared" si="4"/>
        <v>0</v>
      </c>
    </row>
    <row r="66" spans="1:8" s="274" customFormat="1" ht="51">
      <c r="A66" s="272"/>
      <c r="B66" s="282" t="s">
        <v>268</v>
      </c>
      <c r="C66" s="283" t="s">
        <v>269</v>
      </c>
      <c r="D66" s="284"/>
      <c r="E66" s="284" t="s">
        <v>226</v>
      </c>
      <c r="F66" s="285">
        <v>4</v>
      </c>
      <c r="G66" s="492">
        <v>0</v>
      </c>
      <c r="H66" s="286">
        <f t="shared" si="4"/>
        <v>0</v>
      </c>
    </row>
    <row r="67" spans="1:8" s="274" customFormat="1" ht="63.75">
      <c r="A67" s="272"/>
      <c r="B67" s="282" t="s">
        <v>270</v>
      </c>
      <c r="C67" s="283" t="s">
        <v>271</v>
      </c>
      <c r="D67" s="284"/>
      <c r="E67" s="284" t="s">
        <v>217</v>
      </c>
      <c r="F67" s="285">
        <v>1</v>
      </c>
      <c r="G67" s="492">
        <v>0</v>
      </c>
      <c r="H67" s="286">
        <f t="shared" si="4"/>
        <v>0</v>
      </c>
    </row>
    <row r="68" spans="1:8" s="274" customFormat="1" ht="127.5">
      <c r="A68" s="272"/>
      <c r="B68" s="287" t="s">
        <v>272</v>
      </c>
      <c r="C68" s="288" t="s">
        <v>273</v>
      </c>
      <c r="D68" s="289"/>
      <c r="E68" s="289" t="s">
        <v>217</v>
      </c>
      <c r="F68" s="305">
        <v>1</v>
      </c>
      <c r="G68" s="492">
        <v>0</v>
      </c>
      <c r="H68" s="286">
        <f t="shared" si="4"/>
        <v>0</v>
      </c>
    </row>
    <row r="69" spans="1:8" s="274" customFormat="1" ht="12.75">
      <c r="A69" s="272"/>
      <c r="B69" s="275"/>
      <c r="C69" s="272"/>
      <c r="D69" s="272"/>
      <c r="E69" s="275"/>
      <c r="F69" s="275"/>
      <c r="G69" s="491"/>
      <c r="H69" s="281"/>
    </row>
    <row r="70" spans="1:8" s="274" customFormat="1" ht="12.75">
      <c r="A70" s="272"/>
      <c r="B70" s="322"/>
      <c r="C70" s="272"/>
      <c r="D70" s="272"/>
      <c r="E70" s="275"/>
      <c r="F70" s="275"/>
      <c r="G70" s="491" t="s">
        <v>10</v>
      </c>
      <c r="H70" s="286">
        <f>SUM(H62:H68)</f>
        <v>0</v>
      </c>
    </row>
    <row r="71" spans="1:8" s="274" customFormat="1" ht="12.75">
      <c r="A71" s="272"/>
      <c r="B71" s="322"/>
      <c r="C71" s="272"/>
      <c r="D71" s="272"/>
      <c r="E71" s="275"/>
      <c r="F71" s="275"/>
      <c r="G71" s="491"/>
      <c r="H71" s="286"/>
    </row>
    <row r="72" spans="1:8" s="274" customFormat="1" ht="12.75">
      <c r="A72" s="272"/>
      <c r="B72" s="322"/>
      <c r="C72" s="272"/>
      <c r="D72" s="272"/>
      <c r="E72" s="275"/>
      <c r="F72" s="275"/>
      <c r="G72" s="491"/>
      <c r="H72" s="286"/>
    </row>
    <row r="73" spans="1:8" s="274" customFormat="1" ht="380.25" customHeight="1">
      <c r="A73" s="272"/>
      <c r="B73" s="275"/>
      <c r="C73" s="376" t="s">
        <v>274</v>
      </c>
      <c r="D73" s="377"/>
      <c r="E73" s="377"/>
      <c r="F73" s="377"/>
      <c r="G73" s="490"/>
      <c r="H73" s="273"/>
    </row>
  </sheetData>
  <sheetProtection algorithmName="SHA-512" hashValue="vRJLidXQxoDMaZlM3k/mxMROiQFmheKnKk+gr6tVRIMi/CX4Iwb0yprT3aeRIEDrCUEpSU7Q2VO/qPxu3fMqVA==" saltValue="a+zXLvfBU4av34CG4BAIww==" spinCount="100000" sheet="1" objects="1" scenarios="1"/>
  <mergeCells count="10">
    <mergeCell ref="B44:F44"/>
    <mergeCell ref="B45:F45"/>
    <mergeCell ref="B59:F59"/>
    <mergeCell ref="C73:F73"/>
    <mergeCell ref="B2:F2"/>
    <mergeCell ref="B3:F3"/>
    <mergeCell ref="B18:F18"/>
    <mergeCell ref="B19:F19"/>
    <mergeCell ref="B30:F30"/>
    <mergeCell ref="B31:F31"/>
  </mergeCells>
  <pageMargins left="0.78740157480314965" right="0.39370078740157483" top="0.59055118110236227" bottom="0.59055118110236227" header="0.39370078740157483" footer="0.39370078740157483"/>
  <pageSetup paperSize="9" orientation="portrait" copies="6" r:id="rId1"/>
  <headerFooter alignWithMargins="0">
    <oddHeader>&amp;L&amp;"-,Običajno"Dom Baška-Hiša za zaposlene&amp;R&amp;"-,Običajno"&amp;8&amp;P/&amp;N</oddHeader>
    <oddFooter>&amp;C&amp;"-,Regular"&amp;8Datoteka: &amp;F</oddFooter>
  </headerFooter>
  <rowBreaks count="4" manualBreakCount="4">
    <brk id="16" max="16383" man="1"/>
    <brk id="28" max="16383" man="1"/>
    <brk id="42" max="16383" man="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SKUPNA REKAPITULACIJA  </vt:lpstr>
      <vt:lpstr>GOI dela HIŠA ZA ZAPOSLENE</vt:lpstr>
      <vt:lpstr>0.0_SI_Rekapitulacija strojne</vt:lpstr>
      <vt:lpstr>1.0. SI_Vodovod in kanalizacija</vt:lpstr>
      <vt:lpstr>2.0. SI_Splošno_</vt:lpstr>
      <vt:lpstr>rekapitulacija elektro dela</vt:lpstr>
      <vt:lpstr>elektro popis-HIŠA ZA ZAPOSLENE</vt:lpstr>
      <vt:lpstr>'0.0_SI_Rekapitulacija strojne'!Področje_tiskanja</vt:lpstr>
      <vt:lpstr>'1.0. SI_Vodovod in kanalizacija'!Področje_tiskanja</vt:lpstr>
      <vt:lpstr>'2.0. SI_Splošno_'!Področje_tiskanja</vt:lpstr>
      <vt:lpstr>'GOI dela HIŠA ZA ZAPOSLENE'!Področje_tiskanja</vt:lpstr>
      <vt:lpstr>'SKUPNA REKAPITULACIJA  '!Področje_tiskanja</vt:lpstr>
      <vt:lpstr>'GOI dela HIŠA ZA ZAPOSLENE'!Tiskanje_naslovov</vt:lpstr>
      <vt:lpstr>'SKUPNA REKAPITULACIJA  '!Tiskanje_naslovov</vt:lpstr>
    </vt:vector>
  </TitlesOfParts>
  <Company>der.ING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Dervaric</dc:creator>
  <cp:lastModifiedBy>Uporabnik</cp:lastModifiedBy>
  <cp:lastPrinted>2026-08-21T10:26:09Z</cp:lastPrinted>
  <dcterms:created xsi:type="dcterms:W3CDTF">2013-10-28T06:00:44Z</dcterms:created>
  <dcterms:modified xsi:type="dcterms:W3CDTF">2026-08-23T14:34:33Z</dcterms:modified>
</cp:coreProperties>
</file>